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Лист1!$A$1:$F$209</definedName>
  </definedNames>
  <calcPr calcId="145621"/>
</workbook>
</file>

<file path=xl/calcChain.xml><?xml version="1.0" encoding="utf-8"?>
<calcChain xmlns="http://schemas.openxmlformats.org/spreadsheetml/2006/main">
  <c r="F174" i="1" l="1"/>
  <c r="F177" i="1"/>
  <c r="F180" i="1"/>
  <c r="F184" i="1"/>
  <c r="F185" i="1"/>
  <c r="F186" i="1"/>
  <c r="F188" i="1"/>
  <c r="F189" i="1"/>
  <c r="F190" i="1"/>
  <c r="F192" i="1"/>
  <c r="F193" i="1"/>
  <c r="F195" i="1"/>
  <c r="F173" i="1"/>
  <c r="E198" i="1"/>
  <c r="E145" i="1" l="1"/>
  <c r="D145" i="1"/>
  <c r="E72" i="1"/>
  <c r="D34" i="1" l="1"/>
  <c r="D33" i="1" s="1"/>
  <c r="F15" i="1"/>
  <c r="F16" i="1"/>
  <c r="F18" i="1"/>
  <c r="F21" i="1"/>
  <c r="F22" i="1"/>
  <c r="F24" i="1"/>
  <c r="F25" i="1"/>
  <c r="F29" i="1"/>
  <c r="F32" i="1"/>
  <c r="F43" i="1"/>
  <c r="F44" i="1"/>
  <c r="F50" i="1"/>
  <c r="F60" i="1"/>
  <c r="F62" i="1"/>
  <c r="F64" i="1"/>
  <c r="F70" i="1"/>
  <c r="F71" i="1"/>
  <c r="F73" i="1"/>
  <c r="F75" i="1"/>
  <c r="F76" i="1"/>
  <c r="F77" i="1"/>
  <c r="F79" i="1"/>
  <c r="F80" i="1"/>
  <c r="F81" i="1"/>
  <c r="F82" i="1"/>
  <c r="F84" i="1"/>
  <c r="F86" i="1"/>
  <c r="F87" i="1"/>
  <c r="F89" i="1"/>
  <c r="F92" i="1"/>
  <c r="F93" i="1"/>
  <c r="F96" i="1"/>
  <c r="F102" i="1"/>
  <c r="F104" i="1"/>
  <c r="F109" i="1"/>
  <c r="F110" i="1"/>
  <c r="F112" i="1"/>
  <c r="F114" i="1"/>
  <c r="F115" i="1"/>
  <c r="F117" i="1"/>
  <c r="F120" i="1"/>
  <c r="F122" i="1"/>
  <c r="F125" i="1"/>
  <c r="F127" i="1"/>
  <c r="F128" i="1"/>
  <c r="F131" i="1"/>
  <c r="F133" i="1"/>
  <c r="F136" i="1"/>
  <c r="F138" i="1"/>
  <c r="F140" i="1"/>
  <c r="F142" i="1"/>
  <c r="F143" i="1"/>
  <c r="F146" i="1"/>
  <c r="F149" i="1"/>
  <c r="F153" i="1"/>
  <c r="F156" i="1"/>
  <c r="F158" i="1"/>
  <c r="F161" i="1"/>
  <c r="F168" i="1"/>
  <c r="F170" i="1"/>
  <c r="E45" i="1"/>
  <c r="E126" i="1"/>
  <c r="D126" i="1"/>
  <c r="E116" i="1"/>
  <c r="D116" i="1"/>
  <c r="E67" i="1"/>
  <c r="E65" i="1"/>
  <c r="E53" i="1"/>
  <c r="E42" i="1"/>
  <c r="D42" i="1"/>
  <c r="E33" i="1"/>
  <c r="E17" i="1"/>
  <c r="D17" i="1"/>
  <c r="E14" i="1"/>
  <c r="D14" i="1"/>
  <c r="F212" i="1"/>
  <c r="E212" i="1"/>
  <c r="D206" i="1"/>
  <c r="F206" i="1" s="1"/>
  <c r="D205" i="1"/>
  <c r="F205" i="1" s="1"/>
  <c r="D204" i="1"/>
  <c r="F204" i="1" s="1"/>
  <c r="D203" i="1"/>
  <c r="F203" i="1" s="1"/>
  <c r="D202" i="1"/>
  <c r="F202" i="1" s="1"/>
  <c r="D201" i="1"/>
  <c r="F201" i="1" s="1"/>
  <c r="D200" i="1"/>
  <c r="F200" i="1" s="1"/>
  <c r="D199" i="1"/>
  <c r="D197" i="1"/>
  <c r="F197" i="1" s="1"/>
  <c r="D196" i="1"/>
  <c r="F196" i="1" s="1"/>
  <c r="D194" i="1"/>
  <c r="F194" i="1" s="1"/>
  <c r="D191" i="1"/>
  <c r="F191" i="1" s="1"/>
  <c r="D187" i="1"/>
  <c r="F187" i="1" s="1"/>
  <c r="D183" i="1"/>
  <c r="F183" i="1" s="1"/>
  <c r="D182" i="1"/>
  <c r="F182" i="1" s="1"/>
  <c r="D181" i="1"/>
  <c r="F181" i="1" s="1"/>
  <c r="D179" i="1"/>
  <c r="F179" i="1" s="1"/>
  <c r="D178" i="1"/>
  <c r="F178" i="1" s="1"/>
  <c r="J176" i="1"/>
  <c r="D176" i="1"/>
  <c r="F176" i="1" s="1"/>
  <c r="D175" i="1"/>
  <c r="F175" i="1" s="1"/>
  <c r="E166" i="1"/>
  <c r="D169" i="1"/>
  <c r="F169" i="1" s="1"/>
  <c r="D167" i="1"/>
  <c r="F167" i="1" s="1"/>
  <c r="D165" i="1"/>
  <c r="F165" i="1" s="1"/>
  <c r="D164" i="1"/>
  <c r="F164" i="1" s="1"/>
  <c r="D163" i="1"/>
  <c r="F163" i="1" s="1"/>
  <c r="E159" i="1"/>
  <c r="D160" i="1"/>
  <c r="D159" i="1" s="1"/>
  <c r="E157" i="1"/>
  <c r="D157" i="1"/>
  <c r="E155" i="1"/>
  <c r="D155" i="1"/>
  <c r="D154" i="1"/>
  <c r="F154" i="1" s="1"/>
  <c r="D152" i="1"/>
  <c r="J154" i="1" s="1"/>
  <c r="D151" i="1"/>
  <c r="F151" i="1" s="1"/>
  <c r="E147" i="1"/>
  <c r="D148" i="1"/>
  <c r="D147" i="1" s="1"/>
  <c r="D144" i="1"/>
  <c r="F144" i="1" s="1"/>
  <c r="D141" i="1"/>
  <c r="F141" i="1" s="1"/>
  <c r="E139" i="1"/>
  <c r="D137" i="1"/>
  <c r="F137" i="1" s="1"/>
  <c r="D135" i="1"/>
  <c r="F135" i="1" s="1"/>
  <c r="E134" i="1"/>
  <c r="E129" i="1"/>
  <c r="D132" i="1"/>
  <c r="F132" i="1" s="1"/>
  <c r="D130" i="1"/>
  <c r="F130" i="1" s="1"/>
  <c r="D124" i="1"/>
  <c r="D123" i="1" s="1"/>
  <c r="E123" i="1"/>
  <c r="E121" i="1"/>
  <c r="D121" i="1"/>
  <c r="E119" i="1"/>
  <c r="D119" i="1"/>
  <c r="E113" i="1"/>
  <c r="D113" i="1"/>
  <c r="E111" i="1"/>
  <c r="D111" i="1"/>
  <c r="E108" i="1"/>
  <c r="D108" i="1"/>
  <c r="D107" i="1"/>
  <c r="F107" i="1" s="1"/>
  <c r="D106" i="1"/>
  <c r="F106" i="1" s="1"/>
  <c r="E105" i="1"/>
  <c r="E103" i="1"/>
  <c r="D103" i="1"/>
  <c r="D101" i="1"/>
  <c r="D100" i="1" s="1"/>
  <c r="E100" i="1"/>
  <c r="D99" i="1"/>
  <c r="F99" i="1" s="1"/>
  <c r="D98" i="1"/>
  <c r="F98" i="1" s="1"/>
  <c r="E97" i="1"/>
  <c r="E94" i="1"/>
  <c r="D95" i="1"/>
  <c r="F95" i="1" s="1"/>
  <c r="E88" i="1"/>
  <c r="D88" i="1"/>
  <c r="E85" i="1"/>
  <c r="E83" i="1" s="1"/>
  <c r="D85" i="1"/>
  <c r="D83" i="1" s="1"/>
  <c r="E78" i="1"/>
  <c r="D78" i="1"/>
  <c r="E74" i="1"/>
  <c r="D74" i="1"/>
  <c r="D72" i="1"/>
  <c r="F72" i="1" s="1"/>
  <c r="E69" i="1"/>
  <c r="D69" i="1"/>
  <c r="D68" i="1"/>
  <c r="D67" i="1" s="1"/>
  <c r="D66" i="1"/>
  <c r="D65" i="1" s="1"/>
  <c r="E63" i="1"/>
  <c r="F63" i="1" s="1"/>
  <c r="D63" i="1"/>
  <c r="D61" i="1"/>
  <c r="F61" i="1" s="1"/>
  <c r="E58" i="1"/>
  <c r="D59" i="1"/>
  <c r="D58" i="1" s="1"/>
  <c r="D57" i="1"/>
  <c r="F57" i="1" s="1"/>
  <c r="D56" i="1"/>
  <c r="F56" i="1" s="1"/>
  <c r="D55" i="1"/>
  <c r="F55" i="1" s="1"/>
  <c r="D54" i="1"/>
  <c r="D53" i="1" s="1"/>
  <c r="D51" i="1"/>
  <c r="D49" i="1" s="1"/>
  <c r="E49" i="1"/>
  <c r="D48" i="1"/>
  <c r="F48" i="1" s="1"/>
  <c r="D47" i="1"/>
  <c r="F47" i="1" s="1"/>
  <c r="D46" i="1"/>
  <c r="D45" i="1" s="1"/>
  <c r="D40" i="1"/>
  <c r="F40" i="1" s="1"/>
  <c r="D39" i="1"/>
  <c r="F39" i="1" s="1"/>
  <c r="D38" i="1"/>
  <c r="F38" i="1" s="1"/>
  <c r="D37" i="1"/>
  <c r="F37" i="1" s="1"/>
  <c r="D36" i="1"/>
  <c r="F36" i="1" s="1"/>
  <c r="D35" i="1"/>
  <c r="F35" i="1" s="1"/>
  <c r="D31" i="1"/>
  <c r="D30" i="1" s="1"/>
  <c r="E30" i="1"/>
  <c r="D28" i="1"/>
  <c r="D27" i="1" s="1"/>
  <c r="E27" i="1"/>
  <c r="E23" i="1"/>
  <c r="F23" i="1" s="1"/>
  <c r="D23" i="1"/>
  <c r="E20" i="1"/>
  <c r="D20" i="1"/>
  <c r="F69" i="1" l="1"/>
  <c r="F100" i="1"/>
  <c r="F126" i="1"/>
  <c r="D198" i="1"/>
  <c r="F198" i="1" s="1"/>
  <c r="F199" i="1"/>
  <c r="F42" i="1"/>
  <c r="E91" i="1"/>
  <c r="F155" i="1"/>
  <c r="F17" i="1"/>
  <c r="F116" i="1"/>
  <c r="F157" i="1"/>
  <c r="F78" i="1"/>
  <c r="F119" i="1"/>
  <c r="F45" i="1"/>
  <c r="F74" i="1"/>
  <c r="F113" i="1"/>
  <c r="F46" i="1"/>
  <c r="F30" i="1"/>
  <c r="F14" i="1"/>
  <c r="F33" i="1"/>
  <c r="F31" i="1"/>
  <c r="F49" i="1"/>
  <c r="F103" i="1"/>
  <c r="F51" i="1"/>
  <c r="F28" i="1"/>
  <c r="F20" i="1"/>
  <c r="F88" i="1"/>
  <c r="F111" i="1"/>
  <c r="F68" i="1"/>
  <c r="F54" i="1"/>
  <c r="F34" i="1"/>
  <c r="F27" i="1"/>
  <c r="F67" i="1"/>
  <c r="F83" i="1"/>
  <c r="F108" i="1"/>
  <c r="F121" i="1"/>
  <c r="F53" i="1"/>
  <c r="F159" i="1"/>
  <c r="F147" i="1"/>
  <c r="F123" i="1"/>
  <c r="F85" i="1"/>
  <c r="F65" i="1"/>
  <c r="F58" i="1"/>
  <c r="E52" i="1"/>
  <c r="E41" i="1"/>
  <c r="F124" i="1"/>
  <c r="F101" i="1"/>
  <c r="F145" i="1"/>
  <c r="D52" i="1"/>
  <c r="F160" i="1"/>
  <c r="F152" i="1"/>
  <c r="F148" i="1"/>
  <c r="F66" i="1"/>
  <c r="F59" i="1"/>
  <c r="D26" i="1"/>
  <c r="D166" i="1"/>
  <c r="F166" i="1" s="1"/>
  <c r="E162" i="1"/>
  <c r="D19" i="1"/>
  <c r="E26" i="1"/>
  <c r="E19" i="1"/>
  <c r="D139" i="1"/>
  <c r="F139" i="1" s="1"/>
  <c r="D162" i="1"/>
  <c r="E118" i="1"/>
  <c r="E90" i="1" s="1"/>
  <c r="D41" i="1"/>
  <c r="D97" i="1"/>
  <c r="E150" i="1"/>
  <c r="E207" i="1"/>
  <c r="D129" i="1"/>
  <c r="F129" i="1" s="1"/>
  <c r="D207" i="1"/>
  <c r="D118" i="1"/>
  <c r="D134" i="1"/>
  <c r="F134" i="1" s="1"/>
  <c r="D94" i="1"/>
  <c r="F94" i="1" s="1"/>
  <c r="D105" i="1"/>
  <c r="F105" i="1" s="1"/>
  <c r="D150" i="1"/>
  <c r="F18" i="2"/>
  <c r="E18" i="2"/>
  <c r="G18" i="2" l="1"/>
  <c r="F207" i="1"/>
  <c r="F26" i="1"/>
  <c r="F162" i="1"/>
  <c r="F19" i="1"/>
  <c r="F150" i="1"/>
  <c r="F118" i="1"/>
  <c r="J120" i="1" s="1"/>
  <c r="F41" i="1"/>
  <c r="F52" i="1"/>
  <c r="D91" i="1"/>
  <c r="F91" i="1" s="1"/>
  <c r="F97" i="1"/>
  <c r="D13" i="1"/>
  <c r="D12" i="1" s="1"/>
  <c r="E13" i="1"/>
  <c r="F13" i="1" l="1"/>
  <c r="E12" i="1"/>
  <c r="E171" i="1" s="1"/>
  <c r="E208" i="1" s="1"/>
  <c r="D90" i="1"/>
  <c r="F90" i="1" s="1"/>
  <c r="E213" i="1" l="1"/>
  <c r="D171" i="1"/>
  <c r="D208" i="1" s="1"/>
  <c r="D210" i="1" s="1"/>
  <c r="F12" i="1"/>
  <c r="F208" i="1" l="1"/>
  <c r="F171" i="1"/>
  <c r="F213" i="1" s="1"/>
</calcChain>
</file>

<file path=xl/sharedStrings.xml><?xml version="1.0" encoding="utf-8"?>
<sst xmlns="http://schemas.openxmlformats.org/spreadsheetml/2006/main" count="594" uniqueCount="370">
  <si>
    <t xml:space="preserve">                                                                                             Приложение  № 5</t>
  </si>
  <si>
    <t>к решению Думы Кировского</t>
  </si>
  <si>
    <t xml:space="preserve">                                                                                        муниципального района</t>
  </si>
  <si>
    <t>(тыс. руб.)</t>
  </si>
  <si>
    <t>Наименование</t>
  </si>
  <si>
    <t>Ве-домст-во</t>
  </si>
  <si>
    <t>Целевая статья</t>
  </si>
  <si>
    <t xml:space="preserve">Программные направления деятельности органов местного самоуправления </t>
  </si>
  <si>
    <t>Муниципальная программа «Развитие образования в Кировском муниципальном районе на 2023-2027 гг.»</t>
  </si>
  <si>
    <t>000</t>
  </si>
  <si>
    <t>0100000000</t>
  </si>
  <si>
    <t>Подпрограмма  № 1 «Развитие и поддержка муниципальных образовательных учреждений»</t>
  </si>
  <si>
    <t>003</t>
  </si>
  <si>
    <t>0110000000</t>
  </si>
  <si>
    <t>Мероприятия по развитию и поддержке образовательных учреждений</t>
  </si>
  <si>
    <t>0110020041</t>
  </si>
  <si>
    <r>
      <t xml:space="preserve">Мероприятия по развитию и поддержке образовательных учреждений </t>
    </r>
    <r>
      <rPr>
        <b/>
        <sz val="11"/>
        <rFont val="Times New Roman"/>
        <family val="1"/>
        <charset val="204"/>
      </rPr>
      <t>(наказы избирателей)</t>
    </r>
  </si>
  <si>
    <t>0110030041</t>
  </si>
  <si>
    <t>951</t>
  </si>
  <si>
    <t>Мероприятия по капитальный ремонт зданий муниципальных общеобразовательных учреждений</t>
  </si>
  <si>
    <t>Расходы на капитальный ремонт зданий муниципальных общеобразовательных учреждений, в целях софинансирования которых из бюджета Приморского края предоставляются субсидии</t>
  </si>
  <si>
    <t>01100S2340</t>
  </si>
  <si>
    <t>Реализация проектов инициативного бюджетирования по направлению «Твой проект»</t>
  </si>
  <si>
    <t>Расходы на обеспечение деятельности (заработная плата, начисления на выплаты по оплате труда, содержание учреждений, оказание услуг, выполнение работ) муниципальных учреждений (школы)</t>
  </si>
  <si>
    <t>0110020042</t>
  </si>
  <si>
    <r>
      <t xml:space="preserve">Расходы на обеспечение деятельности (заработная плата, начисления на выплаты по оплате труда, содержание учреждений, оказание услуг, выполнение работ) муниципальных учреждений за счет средств </t>
    </r>
    <r>
      <rPr>
        <b/>
        <u/>
        <sz val="11"/>
        <rFont val="Times New Roman"/>
        <family val="1"/>
        <charset val="204"/>
      </rPr>
      <t>местного бюджета</t>
    </r>
    <r>
      <rPr>
        <sz val="11"/>
        <rFont val="Times New Roman"/>
        <family val="1"/>
        <charset val="204"/>
      </rPr>
      <t xml:space="preserve"> (школы)</t>
    </r>
  </si>
  <si>
    <t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</si>
  <si>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0110093060</t>
  </si>
  <si>
    <t xml:space="preserve">Субвенции  на обеспечение   бесплатным питанием детей, обучающихся муниципальных общеобразовательных учреждениях </t>
  </si>
  <si>
    <t>0110093150</t>
  </si>
  <si>
    <t>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</si>
  <si>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Субвенции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</si>
  <si>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01100R3040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</si>
  <si>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</si>
  <si>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0110053030</t>
  </si>
  <si>
    <t>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</si>
  <si>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№ 2 «Развитие дошкольного образования в Кировском муниципальном районе»</t>
  </si>
  <si>
    <t>0120000000</t>
  </si>
  <si>
    <t>Мероприятия по развитию и поддержке дошкольных образовательных учреждений</t>
  </si>
  <si>
    <t>0120020041</t>
  </si>
  <si>
    <r>
      <t xml:space="preserve">Мероприятия по развитию и поддержке дошкольных образовательных учреждений </t>
    </r>
    <r>
      <rPr>
        <b/>
        <sz val="11"/>
        <rFont val="Times New Roman"/>
        <family val="1"/>
        <charset val="204"/>
      </rPr>
      <t>(наказы избирателей)</t>
    </r>
  </si>
  <si>
    <t>0120030041</t>
  </si>
  <si>
    <t xml:space="preserve">Расходы на обеспечение деятельности (заработная плата, начисления на выплаты по оплате труда, содержание учреждений, оказание услуг, выполнение работ) муниципальных учреждений дошкольного образования </t>
  </si>
  <si>
    <t>0120020042</t>
  </si>
  <si>
    <r>
      <t xml:space="preserve">Расходы на обеспечение деятельности (заработная плата, начисления на выплаты по оплате труда, содержание учреждений, оказание услуг, выполнение работ) муниципальных учреждений дошкольного образования за счет средств </t>
    </r>
    <r>
      <rPr>
        <b/>
        <u/>
        <sz val="11"/>
        <rFont val="Times New Roman"/>
        <family val="1"/>
        <charset val="204"/>
      </rPr>
      <t xml:space="preserve">местного бюджета </t>
    </r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</si>
  <si>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</si>
  <si>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0120093070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</si>
  <si>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</si>
  <si>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0120093090</t>
  </si>
  <si>
    <t>Подпрограмма № 3 «Безопасность образовательных учреждений»</t>
  </si>
  <si>
    <t>0130000000</t>
  </si>
  <si>
    <t>Санитарно-эпидемиологическая безопасность образовательных учреждений</t>
  </si>
  <si>
    <t>0130020041</t>
  </si>
  <si>
    <t>Противопожарная безопасность образовательных учреждений</t>
  </si>
  <si>
    <t>0130020042</t>
  </si>
  <si>
    <t>Подпрограмма № 4 «Развитие внешкольного образования»</t>
  </si>
  <si>
    <t>0140000000</t>
  </si>
  <si>
    <t>0140020045</t>
  </si>
  <si>
    <t>0140030041</t>
  </si>
  <si>
    <t>Субсидии бюджетным учреждениям (МБОУ ДО "ДЮЦ")</t>
  </si>
  <si>
    <t>0140020041</t>
  </si>
  <si>
    <t>Субсидии бюджетным учреждениям (МБОУ ДО "ДЮСШ "Патриот" п. Кировский)</t>
  </si>
  <si>
    <t>0140020042</t>
  </si>
  <si>
    <t xml:space="preserve">Мероприятия по капитальному ремонту оздоровительных лагерей, находящихся в собственности муниципальных образований </t>
  </si>
  <si>
    <t>Субсидии бюджетам муниципальных образований на  капитальный ремонт оздоровительных лагерей, находящихся в собственности муниципальных образований (краевой бюджет)</t>
  </si>
  <si>
    <t>0140020046</t>
  </si>
  <si>
    <t>Расходы на  капитальный ремонт оздоровительных лагерей, находящихся в собственности муниципальных образований за счет средств местного бюджета, в целях софинансирования которых из бюджета Приморского края предоставляются субсидии</t>
  </si>
  <si>
    <t>0140040043</t>
  </si>
  <si>
    <t>Субсидии бюджетным учреждениям на содержание Муниципального опорного центра дополнительного образования детей Кировского муниципального района (МБОУ ДО "ДЮСШ "Патриот" п. Кировский)</t>
  </si>
  <si>
    <t>Подпрограмма № 5 «Переподготовка и повышение кадров»</t>
  </si>
  <si>
    <t>0150000000</t>
  </si>
  <si>
    <t>Мероприятия по переподготовке и повышению кадров</t>
  </si>
  <si>
    <t>0150020040</t>
  </si>
  <si>
    <t>Подпрограмма № 6 «Организация отдыха  детей»</t>
  </si>
  <si>
    <t>0160000000</t>
  </si>
  <si>
    <t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</si>
  <si>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>0160093080</t>
  </si>
  <si>
    <t>Подпрограмма № 7 «Другие вопросы в области образования»</t>
  </si>
  <si>
    <t>0170000000</t>
  </si>
  <si>
    <t>Расходы на обеспечение деятельности  (оказание услуг, выполнение работ) муниципальных учреждений ( прочие учреждения)</t>
  </si>
  <si>
    <t>0170020040</t>
  </si>
  <si>
    <t>Подпрограмма № 8 «Молодежь Кировского района»</t>
  </si>
  <si>
    <t>0180000000</t>
  </si>
  <si>
    <t>Мероприятия в сфере образования</t>
  </si>
  <si>
    <t>0180020041</t>
  </si>
  <si>
    <t>Субсидии бюджетным учреждениям (МБУ "КДЦ")</t>
  </si>
  <si>
    <t>0180020042</t>
  </si>
  <si>
    <t>Подпрограмма № 9 «Предупреждение развития наркомании в районе»</t>
  </si>
  <si>
    <t>0190000000</t>
  </si>
  <si>
    <t>Мероприятия по предупреждению развития наркомании в районе</t>
  </si>
  <si>
    <t>0190020041</t>
  </si>
  <si>
    <t>Муниципальная программа "Профилактика безнадзорности, беспризорности и правонарушений несовершеннолетних на 2023-2027 годы"</t>
  </si>
  <si>
    <t>0200000000</t>
  </si>
  <si>
    <t>Мероприятия в сфере образования (МКУ ЦОМОУ)</t>
  </si>
  <si>
    <t>0200020261</t>
  </si>
  <si>
    <t xml:space="preserve">Субсидии бюджетным учреждениям </t>
  </si>
  <si>
    <t>0200020262</t>
  </si>
  <si>
    <t>Субсидии бюджетным учреждениям  (МБУ "КДЦ")</t>
  </si>
  <si>
    <t>0200020263</t>
  </si>
  <si>
    <t>Муниципальная программа "Профилактика терроризма и экстремизма на территории Кировского муниципального района на 2023-2027 годы"</t>
  </si>
  <si>
    <t>0300000000</t>
  </si>
  <si>
    <t>Мероприятия в сфере образования (МКУ "ЦОМОУ")</t>
  </si>
  <si>
    <t>0300030361</t>
  </si>
  <si>
    <t>Мероприятия в сфере образования (бюджетные образовательные учреждения)</t>
  </si>
  <si>
    <t>Мероприятия по предупреждению терроризма (администрация)</t>
  </si>
  <si>
    <t>0300030362</t>
  </si>
  <si>
    <t>0300030363</t>
  </si>
  <si>
    <t>Муниципальная программа "Развитие физической культуры и спорта в Кировском муниципальном районе на 2023-2027 годы"</t>
  </si>
  <si>
    <t>0400000000</t>
  </si>
  <si>
    <t>Мероприятия по развитию физкультуры и спорта</t>
  </si>
  <si>
    <t>0400040460</t>
  </si>
  <si>
    <t xml:space="preserve">Мероприятия по приобретению и поставке спортивного инвентаря, спортивного оборудования и иного имущества для развития массового спорта </t>
  </si>
  <si>
    <t>Субсидии бюджетам муниципальных образований Приморского края на приобретение и поставку спортивного инвентаря, спортивного оборудования и иного имущества для развития массового спорта  (краевой бюджет)</t>
  </si>
  <si>
    <t>040P592230</t>
  </si>
  <si>
    <t>Расходы на приобретение и поставку спортивного инвентаря, спортивного оборудования и иного имущества для развития массового спорта за счет средств местного бюджета, в целях софинансирования которых из бюджета Приморского края предоставляются субсидии</t>
  </si>
  <si>
    <t>Муниципальная программа «Комплексное развитие сельских территорий в Кировском муниципальном районе на 2021-2027 годы»</t>
  </si>
  <si>
    <t>0500000000</t>
  </si>
  <si>
    <t>Социальные выплаты гражданам, кроме публичных нормативных социальных выплат</t>
  </si>
  <si>
    <t>0500050560</t>
  </si>
  <si>
    <t>Муниципальная программа "Сохранение и развитие культуры в Кировском муниципальном районе на 2023-2027 годы"</t>
  </si>
  <si>
    <t>0600000000</t>
  </si>
  <si>
    <t>Финансовое обеспечение выполнения муниципального задания клубными учреждениями МБУ КДЦ Кировского муниципального района</t>
  </si>
  <si>
    <t>0610020140</t>
  </si>
  <si>
    <t>Субсидии бюджетным учреждениям (КДЦ)</t>
  </si>
  <si>
    <t>0610020141</t>
  </si>
  <si>
    <t>иные межбюджетные трансферты (переданные полномочия поселений по культуре МБУ "КДЦ")</t>
  </si>
  <si>
    <t>0610020142</t>
  </si>
  <si>
    <t>Мероприятия по укреплению материально-технической базы муниципальных домов культуры</t>
  </si>
  <si>
    <t>0610000000</t>
  </si>
  <si>
    <t>Субсидии бюджетам муниципальных образований на укрепление материально-технической базы домов культуры за счет средств краевого бюджета</t>
  </si>
  <si>
    <t>0610092470</t>
  </si>
  <si>
    <t>Расходы на укрепление материально-технической базы домов культуры за счет средств местного бюджета, в целях софинансирования которых из бюджета Приморского края предоставляются субсидии</t>
  </si>
  <si>
    <t>06100S2470</t>
  </si>
  <si>
    <t>Государственная поддержка отрасли культуры (поддержка муниципальных учреждений культуры, находящихся на территории сельских поселений)</t>
  </si>
  <si>
    <t>Субсидии бюджетам муниципальных районов на поддержку отрасли культуры (государственная поддержка отрасли культуры (поддержка муниципальных учреждений культуры, находящихся на территории сельских поселений))</t>
  </si>
  <si>
    <t>061A255195</t>
  </si>
  <si>
    <t>Расходы на реализацию государственной поддержки отрасли культуры (поддержка муниципальных учреждений культуры, находящихся на территории сельских поселений), в целях софинансирования которых из бюджета Приморского края предоставляются субсидии</t>
  </si>
  <si>
    <t>Финансовое обеспечение выполнения муниципального задания межпоселенческой центральной библиотекой МБУ КДЦ Кировского муниципального района</t>
  </si>
  <si>
    <t>0620020140</t>
  </si>
  <si>
    <t>Субсидии бюджетным учреждениям (библиотеки)</t>
  </si>
  <si>
    <t>Мероприятия по направленные на государственную поддержку отрасли культуры (модернизация библиотек в части комплектования книжных фондов  библиотек муниципальных образований и государственных общедоступных библиотек)</t>
  </si>
  <si>
    <t>0620000000</t>
  </si>
  <si>
    <t>Субсидии бюджетам муниципальных образований на 
государственную поддержку отрасли культуры (модернизация библиотек в части комплектования книжных фондов  библиотек муниципальных образований и государственных общедоступных библиотек)</t>
  </si>
  <si>
    <t>06200R5190</t>
  </si>
  <si>
    <t>Расходы на государственную поддержку отрасли культуры (модернизация библиотек в части комплектования книжных фондов  библиотек муниципальных образований и государственных общедоступных библиотек) за счет средств местного бюджета, в целях софинансирования которых из бюджета Приморского края предоставляются субсидии</t>
  </si>
  <si>
    <t>06200L5190</t>
  </si>
  <si>
    <t>Субсидии бюджетам муниципальных образований на комплектование книжных фондов и обеспечение информационно- техническим оборудованием библиотек (краевой бюджет)</t>
  </si>
  <si>
    <t>0620092540</t>
  </si>
  <si>
    <t>Расходы на комплектование книжных фондов и обеспечение информационно- техническим оборудованием библиотек за счет средств местного бюджета, в целях софинансирования которых из бюджета Приморского края предоставляются субсидии</t>
  </si>
  <si>
    <t>06200S2540</t>
  </si>
  <si>
    <t>Финансовое обеспечение выполнения муниципального задания районным музеем им. В.М. Малаева  и культурно-этнографическим музеем-комплексом "Крестьянская усадьба. Начало ХХ века." с. Подгорное МБУ КДЦ Кировского муниципального района</t>
  </si>
  <si>
    <t>0630020140</t>
  </si>
  <si>
    <t>Субсидии бюджетным учреждениям</t>
  </si>
  <si>
    <t xml:space="preserve">Мероприятия по приобретению музыкальных инструментов и художественного инвентаря для учреждений дополнительного образования детей в сфере культуры </t>
  </si>
  <si>
    <t>Субсидии бюджетам муниципальных образований на  приобретение музыкальных инструментов и художественного инвентаря для учреждений дополнительного образования детей в сфере культуры (краевой бюджет)</t>
  </si>
  <si>
    <t>0640092480</t>
  </si>
  <si>
    <t>Расходы на 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бюджета, в целях софинансирования которых из бюджета Приморского края предоставляются субсидии</t>
  </si>
  <si>
    <t>06400S2480</t>
  </si>
  <si>
    <t>Финансовое обеспечение (бухгалтерский учет)</t>
  </si>
  <si>
    <t>0640020000</t>
  </si>
  <si>
    <t>Финансовое обеспечение (бухгалтерский учет) МБУ КДЦ Кировского муниципального района. Субсидии бюджетным учреждениям</t>
  </si>
  <si>
    <t>0640020140</t>
  </si>
  <si>
    <t>Финансовое обеспечение на выполнение муниципального задания школ искусств Кировского муниципального района</t>
  </si>
  <si>
    <t>Финансовое обеспечение на выполнение муниципального задания "МБУ ДО КДШИ"</t>
  </si>
  <si>
    <t>0650020140</t>
  </si>
  <si>
    <t>Субсидии бюджетным учреждениям (МБУ ДО «КДШИ»)</t>
  </si>
  <si>
    <t>0660020140</t>
  </si>
  <si>
    <t>Субсидии бюджетным учреждениям (МБУ ДО «ГДШИ»)</t>
  </si>
  <si>
    <t>Мероприятия по направленные на софинансирование расходных обязательств субъектов РФ, свзязанных с реализацией ФЦП "Увековечение памяти погибших при защите Отечества на 2019-2024 годы"</t>
  </si>
  <si>
    <t>0670000000</t>
  </si>
  <si>
    <t>Субсидии бюджетам муниципальных образований Приморского края на софинансирование расходных обязательств субъектов РФ, свзяаннх с реализацией ФЦП "Увековечение памяти погибших при защите Отечества на 2019-2024 годы"</t>
  </si>
  <si>
    <t>06700R2990</t>
  </si>
  <si>
    <t>Расходы на софинансирование расходных обязательств субъектов РФ, свзяаннх с реализацией ФЦП "Увековечение памяти погибших при защите Отечества на 2019-2024 годы"за счет средств местного бюджета, в целях софинансирования которых из бюджета Приморского края предоставляются субсидии</t>
  </si>
  <si>
    <t>06700L2990</t>
  </si>
  <si>
    <t>Муниципальная программа «Развитие малого и среднего предпринимательства в Кировском муниципальном районе на 2023-2027 годы»</t>
  </si>
  <si>
    <t>0900000000</t>
  </si>
  <si>
    <t>Субсидии юридическим лицам (кроме некоммерческих организаций), индивидуальным предпринимателям</t>
  </si>
  <si>
    <t>0900090960</t>
  </si>
  <si>
    <t>Мероприятия по развитию малого и среднего предпринимательства в Кировском муниципальном районе</t>
  </si>
  <si>
    <t>Муниципальная программа «Развитие и осуществление дорожной деятельности в отношении автомобильных дорог местного значения в границах Кировского муниципального района» на 2023-2027 гг.»</t>
  </si>
  <si>
    <t>1000000000</t>
  </si>
  <si>
    <t>1000010161</t>
  </si>
  <si>
    <t>Содержание автомобильных дорог на территории Кировского района</t>
  </si>
  <si>
    <t>Иные межбюджетные трансферты</t>
  </si>
  <si>
    <t>1000010162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</si>
  <si>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</si>
  <si>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1000092390</t>
  </si>
  <si>
    <t>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</t>
  </si>
  <si>
    <t>1000Б92390</t>
  </si>
  <si>
    <t>Муниципальная программа "Энергосбережение и повышение энергетической эффективности в муниципальных учреждениях Кировского муниципального района на 2022-2026 годы"</t>
  </si>
  <si>
    <t>1100000000</t>
  </si>
  <si>
    <t>Субсидии бюджетным учреждениям (образовательные учреждения)</t>
  </si>
  <si>
    <t>1100011160</t>
  </si>
  <si>
    <t>Мероприятия в сфере повышения энергетической эффективности (администрация)</t>
  </si>
  <si>
    <t>1100011161</t>
  </si>
  <si>
    <t>Субсидии бюджетным учреждениям (МБУ КДЦ КМР)</t>
  </si>
  <si>
    <t>1100011162</t>
  </si>
  <si>
    <t>Мероприятия в сфере повышения энергетической эффективности (ЦОМОУ)</t>
  </si>
  <si>
    <t>1100011163</t>
  </si>
  <si>
    <t>Муниципальная программа "Совершенствование межбюджетных отношений и управление муниципальным долгом в Кировском муниципальном районе на 2022-2024 годы"</t>
  </si>
  <si>
    <t>1200000000</t>
  </si>
  <si>
    <t>Обслуживание  муниципального долга</t>
  </si>
  <si>
    <t>1200012263</t>
  </si>
  <si>
    <t>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 (межбюджетные трансферты)</t>
  </si>
  <si>
    <t>002</t>
  </si>
  <si>
    <t>1200093110</t>
  </si>
  <si>
    <t>Дотации на выравнивание бюджетной обеспеченности поселений из бюджета муниципального района</t>
  </si>
  <si>
    <t>1200012261</t>
  </si>
  <si>
    <t>Прочие межбюджетные трансферты общего характера (дотация на сбалансированность, первоочередные расходы)</t>
  </si>
  <si>
    <t>1200012262</t>
  </si>
  <si>
    <t>Прочие межбюджетные трансферты общего характера (дотация на сбалансированность, выборы сельских поселений)</t>
  </si>
  <si>
    <t>Муниципальная программа "Противодействия коррупции в администрации Кировского муниципального района на 2023-2025 годы"</t>
  </si>
  <si>
    <t>1300000000</t>
  </si>
  <si>
    <t xml:space="preserve"> Мероприятия по противодействию коррупции </t>
  </si>
  <si>
    <t>1300013360</t>
  </si>
  <si>
    <t>Муниципальная программа "Организация обеспечения  твердым топливом населения, проживающего на территории сельских поселений Кировского муниципального района" на 2022 – 2024 годы</t>
  </si>
  <si>
    <t>1400000000</t>
  </si>
  <si>
    <t>Возмещение затрат или недополученных доходов от обеспечения граждан твердым топливом в границах Кировского  муниципального района (краевой бюджет)</t>
  </si>
  <si>
    <t>1400192620</t>
  </si>
  <si>
    <t>Возмещение затрат или недополученных доходов от обеспечения граждан твердым топливом в границах Кировского  муниципального района (местный бюджет)</t>
  </si>
  <si>
    <t>Муниципальная 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родителей, и лиц, принявших на воспитание в семью детей, оставшихся без попечения родителей в Кировском муниципальном районе на 2021-2025 годы"</t>
  </si>
  <si>
    <t>1500000000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</si>
  <si>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</si>
  <si>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1501093050</t>
  </si>
  <si>
    <t>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 за счет краевого бюджета</t>
  </si>
  <si>
    <t xml:space="preserve">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</si>
  <si>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15030R0820</t>
  </si>
  <si>
    <t>Муниципальная программа "Укрепление общественного здоровья" на 2021-2024 годы</t>
  </si>
  <si>
    <t xml:space="preserve"> Мероприятия по укреплению общественного здоровья</t>
  </si>
  <si>
    <t>1600014411</t>
  </si>
  <si>
    <t xml:space="preserve">Муниципальная программа "Поддержка социально ориентированных некоммерческих организаций Кировского муниципального района на 2022-2024 годы" </t>
  </si>
  <si>
    <t>Мероприятия по поддержке социально ориентированных некоммерческих организаций района</t>
  </si>
  <si>
    <t>1700017160</t>
  </si>
  <si>
    <t>Всего программные мероприятия</t>
  </si>
  <si>
    <t xml:space="preserve">Непрограммные направления деятельности органов местного самоуправления </t>
  </si>
  <si>
    <t>Глава муниципального образования</t>
  </si>
  <si>
    <t>9990010010</t>
  </si>
  <si>
    <t>Председатель Думы муниципального образования</t>
  </si>
  <si>
    <t>001</t>
  </si>
  <si>
    <t>9990010020</t>
  </si>
  <si>
    <t>Руководство и управление в сфере установленных функций органов местного самоуправления</t>
  </si>
  <si>
    <t>9990010030</t>
  </si>
  <si>
    <t>Председатель КСК</t>
  </si>
  <si>
    <t>006</t>
  </si>
  <si>
    <t>9990010040</t>
  </si>
  <si>
    <t>Исполнительные листы</t>
  </si>
  <si>
    <t>9990010050</t>
  </si>
  <si>
    <t>Оценка недвижимости</t>
  </si>
  <si>
    <t>9990010060</t>
  </si>
  <si>
    <t>Защита населения и территории от чрезвычайных ситуаций природного и техногенного характера, гражданская оборона</t>
  </si>
  <si>
    <t>9990010070</t>
  </si>
  <si>
    <t>Захоронение</t>
  </si>
  <si>
    <t>9990010102</t>
  </si>
  <si>
    <t>Прочие мероприятия по благоустройству</t>
  </si>
  <si>
    <t>9990010103</t>
  </si>
  <si>
    <t>Доплата к  пенсии  муниципальным служащим</t>
  </si>
  <si>
    <t>9990010104</t>
  </si>
  <si>
    <t xml:space="preserve">Мероприятия в области коммунального хозяйства </t>
  </si>
  <si>
    <t>9990010106</t>
  </si>
  <si>
    <t>Плата за пользование имуществом</t>
  </si>
  <si>
    <t>9990010110</t>
  </si>
  <si>
    <t>Резервный фонд администрации Кировского муниципального района</t>
  </si>
  <si>
    <t>9990010140</t>
  </si>
  <si>
    <t>Расходы на оказание единовременной материальной помощи гражданам за счет средств резервного фонда администрации Кировского муниципального района</t>
  </si>
  <si>
    <t>9990010144</t>
  </si>
  <si>
    <t>Расходы,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</t>
  </si>
  <si>
    <t>9990010146</t>
  </si>
  <si>
    <t xml:space="preserve">Содержание дорожной техники </t>
  </si>
  <si>
    <t>9990010150</t>
  </si>
  <si>
    <t>Содержание жилых помещений, приобретаемых в рамках выполнения полномочий по обеспечению детей сирот и детей, оставшихся без попечения родителей, лиц из числа детей -сирот и детей, оставшихся без попечения родителей, жилыми помещениями</t>
  </si>
  <si>
    <t>9990010160</t>
  </si>
  <si>
    <t>Содействие в подготовке проведения выборов</t>
  </si>
  <si>
    <t>9990010190</t>
  </si>
  <si>
    <t>Прочие организационные и представительские расходы администрации Кировского муниципального района</t>
  </si>
  <si>
    <t>9990010200</t>
  </si>
  <si>
    <t xml:space="preserve">Мероприятия в области охраны окружающей среды
</t>
  </si>
  <si>
    <t>9990010210</t>
  </si>
  <si>
    <t>Осуществление переданных органам местного самоуправления в соответствии с пунктом 1 статьи 4 Федерального закона "Об актах гражданского состояния" полномочий Российской Федерации по государственной регистрации актов гражданского состояния</t>
  </si>
  <si>
    <t xml:space="preserve">Реализация полномочий Российской Федерации по государственной регистрации актов гражданского состояния за счет средств краевого бюджета
</t>
  </si>
  <si>
    <t>Единая субвенция местным бюджетам из краевого бюджета</t>
  </si>
  <si>
    <t>9999993000</t>
  </si>
  <si>
    <t>Обеспечение деятельности комиссий по делам несовершеннолетних и защите их прав</t>
  </si>
  <si>
    <t>Создание административных комиссий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</si>
  <si>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</si>
  <si>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9990093040</t>
  </si>
  <si>
    <t>Государственноее управление охраной труда</t>
  </si>
  <si>
    <t>9990093100</t>
  </si>
  <si>
    <t xml:space="preserve">Реализация государственных полномочий органов опеки и попечительства в отношении несовершеннолетних </t>
  </si>
  <si>
    <t>9990093160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</si>
  <si>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</si>
  <si>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9990093120</t>
  </si>
  <si>
    <t>Составление (изменение) списков кандидатов  в присяжные заседатели федеральных судов общей юрисдикции</t>
  </si>
  <si>
    <t>9990051200</t>
  </si>
  <si>
    <t>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помещениями, за счет краевого бюджета</t>
  </si>
  <si>
    <t>Всего  непрограммные мероприятия</t>
  </si>
  <si>
    <t>Всего программные и непрограммные мероприятия</t>
  </si>
  <si>
    <t>Сумма</t>
  </si>
  <si>
    <t>на 2023 год</t>
  </si>
  <si>
    <t xml:space="preserve">Исполнено на 01.04.2023г. </t>
  </si>
  <si>
    <t>% исполнения</t>
  </si>
  <si>
    <t>Муниципальная программа "Поддержка социально ориентированных некоммерческих организаций Кировского муниципального района на 2022-2024 годы"</t>
  </si>
  <si>
    <t>Распределение бюджетных ассигнований из районного бюджета на 2024-2026 года по муниципальным программам Кировского  муниципального района и непрограммным направлениям деятельности</t>
  </si>
  <si>
    <t>Сумма 
на 2024 год</t>
  </si>
  <si>
    <r>
      <t xml:space="preserve">Мероприятия по развитию и поддержке образовательных учреждений </t>
    </r>
    <r>
      <rPr>
        <b/>
        <i/>
        <sz val="11"/>
        <rFont val="Times New Roman"/>
        <family val="1"/>
        <charset val="204"/>
      </rPr>
      <t>(местный  бюджет)</t>
    </r>
  </si>
  <si>
    <t xml:space="preserve">Реализация проектов инициативного бюджетирования по направлению "Твой проект" (МБОУ СОШ №1 пгт. Кировский" "Пришкольный спортивно-игровой комплекс) </t>
  </si>
  <si>
    <t xml:space="preserve">Субсидии на иные цели. Реализация проектов инициативного бюджетирования по направлению "Твой проект" (МБОУ СОШ №1 пгт. Кировский" "Пришкольный спортивно-игровой комплекс) (кравой бюджет) </t>
  </si>
  <si>
    <t>01100S2361</t>
  </si>
  <si>
    <t xml:space="preserve">Субсидии на иные цели. Реализация проектов инициативного бюджетирования по направлению "Твой проект" (МБОУ СОШ №1 пгт. Кировский" "Пришкольный спортивно-игровой комплекс) (местный бюджет) </t>
  </si>
  <si>
    <t>Реализация проектов инициативного бюджетирования по направлению "Твой проект" (Спортивная площадка МБОУ СОШ кп. Горные Ключи)</t>
  </si>
  <si>
    <t xml:space="preserve">Субсидии на иные цели. Реализация проектов инициативного бюджетирования по направлению "Твой проект" (Спортивная площадка МБОУ СОШ кп. Горные Ключи) (кравой бюджет)
</t>
  </si>
  <si>
    <t>01100S2362</t>
  </si>
  <si>
    <t xml:space="preserve">Субсидии на иные цели. Реализация проектов инициативного бюджетирования по направлению "Твой проект" (Спортивная площадка МБОУ СОШ кп. Горные Ключи)(местный бюджет)
</t>
  </si>
  <si>
    <t>Реализация проектов инициативного бюджетирования по направлению «Молодежный бюджет»</t>
  </si>
  <si>
    <t xml:space="preserve">Реализация проектов инициативного бюджетирования по направлению "Молодежный бюджет" ("МБОУ СОШ №1 пгт. Кировский" "Радуга желаний на школьном дворе")
</t>
  </si>
  <si>
    <t xml:space="preserve">Субсидии на иные цели. Реализация проектов инициативного бюджетирования по направлению "Молодежный бюджет" ("МБОУ СОШ №1 пгт. Кировский" "Радуга желаний на школьном дворе") (краевой бюджет)
</t>
  </si>
  <si>
    <t>01100S2751</t>
  </si>
  <si>
    <t xml:space="preserve">Субсидии на иные цели Реализация проектов инициативного бюджетирования по направлению "Молодежный бюджет" ("МБОУ СОШ №1 пгт. Кировский" "Радуга желаний на школьном дворе") (местный бюджет)
</t>
  </si>
  <si>
    <t xml:space="preserve">Реализация проектов инициативного бюджетирования по направлению "Молодежный бюджет" (МБОУ СОШ №2 пгт. Кировский "Обустройство спортивной площадки)
</t>
  </si>
  <si>
    <t xml:space="preserve">Субсидии на иные цели.Реализация проектов инициативного бюджетирования по направлению "Молодежный бюджет" (МБОУ СОШ №2 пгт. Кировский "Обустройство спортивной площадки) (краевой бюджет)
</t>
  </si>
  <si>
    <t>01100S2752</t>
  </si>
  <si>
    <t xml:space="preserve">Субсидии на иные цели.Реализация проектов инициативного бюджетирования по направлению "Молодежный бюджет" (МБОУ СОШ №2 пгт. Кировский "Обустройство спортивной площадки) (местный бюджет)
</t>
  </si>
  <si>
    <t>011E193140</t>
  </si>
  <si>
    <t>011EВ51790</t>
  </si>
  <si>
    <r>
      <t xml:space="preserve">Мероприятия по развитию и поддержке дошкольных образовательных учреждений </t>
    </r>
    <r>
      <rPr>
        <b/>
        <sz val="11"/>
        <rFont val="Times New Roman"/>
        <family val="1"/>
        <charset val="204"/>
      </rPr>
      <t>(местный бюджет)</t>
    </r>
  </si>
  <si>
    <t xml:space="preserve">Мероприятия по развитию и поддержке учреждений дополнительного образования </t>
  </si>
  <si>
    <r>
      <t xml:space="preserve">Мероприятия по развитию и поддержке учреждений дополнительного образования </t>
    </r>
    <r>
      <rPr>
        <b/>
        <sz val="11"/>
        <rFont val="Times New Roman"/>
        <family val="1"/>
        <charset val="204"/>
      </rPr>
      <t>(местный бюджет</t>
    </r>
    <r>
      <rPr>
        <sz val="11"/>
        <rFont val="Times New Roman"/>
        <family val="1"/>
        <charset val="204"/>
      </rPr>
      <t>)</t>
    </r>
  </si>
  <si>
    <t>Мероприятия по развитию и поддержке внешкольного образования (наказы избирателей)</t>
  </si>
  <si>
    <t>0140092030</t>
  </si>
  <si>
    <t>01400S2030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</si>
  <si>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</si>
  <si>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041P5S2230</t>
  </si>
  <si>
    <t>Государственная поддержка отрасли культуры (поддержка лучших работников муниципальных учреждений культуры, находящихся на территории сельских поселений)</t>
  </si>
  <si>
    <t>061A255194</t>
  </si>
  <si>
    <t>Расходы на реализацию государственной поддержки отрасли культуры поддержка лучших работников муниципальных учреждений культуры, находящихся на территории сельских поселений), в целях софинансирования которых из бюджета Приморского края предоставляются субсидии</t>
  </si>
  <si>
    <t>Финансовое обеспечение на выполнение муниципального задания "МБУ ДО ГДШИ"</t>
  </si>
  <si>
    <t>1400L92620</t>
  </si>
  <si>
    <t>1503093210</t>
  </si>
  <si>
    <t>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 за счет краевого бюджета ( социальный сертификат)</t>
  </si>
  <si>
    <t xml:space="preserve">Муниципальная программа "Обеспечение жильем молодых семей  Кировского муниципального района на 2023-2027 годы" </t>
  </si>
  <si>
    <t>1800000000</t>
  </si>
  <si>
    <t>Субсидии бюджетам муниципальных районов на реализацию мероприятий по обеспечению жильем молодых семей за счет краевого бюджета</t>
  </si>
  <si>
    <t>18000R4970</t>
  </si>
  <si>
    <t>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</t>
  </si>
  <si>
    <t>18000L4970</t>
  </si>
  <si>
    <t>Муниципальная программа "Организация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населению»  на 2024 – 2026 годы.</t>
  </si>
  <si>
    <t>1900000000</t>
  </si>
  <si>
    <t>Субсидии бюджетам субъектов муниципальных образований на 
организацию транспортного обслуживания населения в границах муниципальных образований Приморского края</t>
  </si>
  <si>
    <t>1900Г92410</t>
  </si>
  <si>
    <t>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</t>
  </si>
  <si>
    <t>1900S92410</t>
  </si>
  <si>
    <t xml:space="preserve">Субвенции бюджетам муниципальных районов Приморского края  на реализацию 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</t>
  </si>
  <si>
    <t>1900093130</t>
  </si>
  <si>
    <t>Муниципальная программа "Развитие туризма на территории Кировского муниципального района" на 2024-2026 годы</t>
  </si>
  <si>
    <t>2000000000</t>
  </si>
  <si>
    <t>Субсидии бюджетам муниципальных районов на обеспечение поддержки реализации общественных инициатив, направленных на развитие туристической инфраструктуры</t>
  </si>
  <si>
    <t>200J155582</t>
  </si>
  <si>
    <t xml:space="preserve">Расходы на софинансирование расходных обязательств связанных  с реализацией обеспечение поддержки реализации общественных инициатив, направленных на развитие туристической инфраструктуры </t>
  </si>
  <si>
    <t>Субсидии бюджетам субъектов муниципальных образований на 
благоустройство территорий, прилегающих к местам туристического показа</t>
  </si>
  <si>
    <t>2000192240</t>
  </si>
  <si>
    <t>Расходы на софинансирование расходных обязательств связанных  с реализацией благоустройство территорий, прилегающих к местам туристического показа  в целях софинансирования которых из бюджета Приморского края предоставляются субсидии</t>
  </si>
  <si>
    <t>2000S92240</t>
  </si>
  <si>
    <t>Мероприятия направленные на  повышение квалификации, направленные на программы профессиональной переподготовки</t>
  </si>
  <si>
    <t>9990020030</t>
  </si>
  <si>
    <t>Субсидии бюджетам субъектов муниципальных образований на 
мероприятия по инвентаризации кладбищ, стен скорби, крематориев, а так же мест захоронения на кладбищах и в стенах скорби, расположенных на территории Приморского края</t>
  </si>
  <si>
    <t>9990092170</t>
  </si>
  <si>
    <t>расходы направленные на мероприятия по инвентаризации кладбищ, стен скорби, крематориев, а так же мест захоронения на кладбищах и в стенах скорби, расположенных на территории Приморского края в целях софинансирования  за счет местного бюджета</t>
  </si>
  <si>
    <t>99900S2170</t>
  </si>
  <si>
    <t>9990093210</t>
  </si>
  <si>
    <t>Исполнено на 01.04.2024</t>
  </si>
  <si>
    <t xml:space="preserve">от   ____________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</si>
</sst>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0000"/>
    <numFmt numFmtId="166" formatCode="#,##0.0"/>
    <numFmt numFmtId="167" formatCode="0.000"/>
    <numFmt numFmtId="168" formatCode="0.0000"/>
  </numFmts>
  <fonts count="20" x14ac:knownFonts="1">
    <font>
      <sz val="11"/>
      <color theme="1"/>
      <name val="Calibri"/>
      <family val="2"/>
      <scheme val="minor"/>
    </font>
    <font>
      <sz val="11"/>
      <name val="Times New Roman CE"/>
      <family val="1"/>
      <charset val="238"/>
    </font>
    <font>
      <sz val="11"/>
      <name val="Arial Cyr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1"/>
      <name val="Times New Roman"/>
      <family val="1"/>
      <charset val="204"/>
    </font>
    <font>
      <i/>
      <sz val="11"/>
      <name val="Arial Cyr"/>
      <charset val="204"/>
    </font>
    <font>
      <b/>
      <u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2" fillId="2" borderId="0" xfId="0" applyFont="1" applyFill="1"/>
    <xf numFmtId="0" fontId="4" fillId="2" borderId="0" xfId="0" applyFont="1" applyFill="1" applyBorder="1" applyAlignment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164" fontId="2" fillId="2" borderId="0" xfId="0" applyNumberFormat="1" applyFont="1" applyFill="1"/>
    <xf numFmtId="0" fontId="5" fillId="2" borderId="0" xfId="0" applyFont="1" applyFill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64" fontId="9" fillId="2" borderId="0" xfId="0" applyNumberFormat="1" applyFont="1" applyFill="1"/>
    <xf numFmtId="0" fontId="9" fillId="2" borderId="0" xfId="0" applyFont="1" applyFill="1"/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/>
    <xf numFmtId="0" fontId="8" fillId="2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12" fillId="2" borderId="0" xfId="0" applyNumberFormat="1" applyFont="1" applyFill="1"/>
    <xf numFmtId="0" fontId="12" fillId="2" borderId="0" xfId="0" applyFont="1" applyFill="1"/>
    <xf numFmtId="49" fontId="11" fillId="0" borderId="9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distributed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distributed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167" fontId="2" fillId="2" borderId="0" xfId="0" applyNumberFormat="1" applyFont="1" applyFill="1"/>
    <xf numFmtId="164" fontId="4" fillId="2" borderId="0" xfId="0" applyNumberFormat="1" applyFont="1" applyFill="1"/>
    <xf numFmtId="0" fontId="4" fillId="2" borderId="0" xfId="0" applyFont="1" applyFill="1"/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64" fontId="11" fillId="2" borderId="1" xfId="0" applyNumberFormat="1" applyFont="1" applyFill="1" applyBorder="1" applyAlignment="1">
      <alignment horizontal="center" vertical="center" wrapText="1"/>
    </xf>
    <xf numFmtId="168" fontId="4" fillId="2" borderId="0" xfId="0" applyNumberFormat="1" applyFont="1" applyFill="1" applyAlignment="1">
      <alignment horizontal="left"/>
    </xf>
    <xf numFmtId="167" fontId="4" fillId="2" borderId="0" xfId="0" applyNumberFormat="1" applyFont="1" applyFill="1"/>
    <xf numFmtId="49" fontId="11" fillId="2" borderId="1" xfId="0" applyNumberFormat="1" applyFont="1" applyFill="1" applyBorder="1" applyAlignment="1">
      <alignment horizontal="center" vertical="center" wrapText="1" shrinkToFit="1"/>
    </xf>
    <xf numFmtId="0" fontId="11" fillId="2" borderId="0" xfId="0" applyFont="1" applyFill="1"/>
    <xf numFmtId="49" fontId="6" fillId="3" borderId="1" xfId="0" applyNumberFormat="1" applyFont="1" applyFill="1" applyBorder="1" applyAlignment="1">
      <alignment horizontal="center" vertical="center" wrapText="1" shrinkToFi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164" fontId="6" fillId="2" borderId="0" xfId="0" applyNumberFormat="1" applyFont="1" applyFill="1"/>
    <xf numFmtId="165" fontId="4" fillId="2" borderId="0" xfId="0" applyNumberFormat="1" applyFont="1" applyFill="1"/>
    <xf numFmtId="0" fontId="2" fillId="0" borderId="0" xfId="0" applyFont="1" applyAlignment="1">
      <alignment horizontal="center"/>
    </xf>
    <xf numFmtId="165" fontId="6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4" fontId="8" fillId="2" borderId="0" xfId="0" applyNumberFormat="1" applyFont="1" applyFill="1"/>
    <xf numFmtId="0" fontId="8" fillId="2" borderId="0" xfId="0" applyFont="1" applyFill="1"/>
    <xf numFmtId="0" fontId="4" fillId="2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164" fontId="17" fillId="5" borderId="1" xfId="0" applyNumberFormat="1" applyFont="1" applyFill="1" applyBorder="1" applyAlignment="1">
      <alignment horizontal="center" vertical="center"/>
    </xf>
    <xf numFmtId="164" fontId="17" fillId="5" borderId="0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distributed" wrapText="1"/>
    </xf>
    <xf numFmtId="49" fontId="18" fillId="0" borderId="1" xfId="0" applyNumberFormat="1" applyFont="1" applyBorder="1" applyAlignment="1">
      <alignment vertical="distributed"/>
    </xf>
    <xf numFmtId="49" fontId="11" fillId="3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 shrinkToFit="1"/>
    </xf>
    <xf numFmtId="164" fontId="11" fillId="3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 wrapText="1"/>
    </xf>
    <xf numFmtId="164" fontId="6" fillId="6" borderId="1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/>
    <xf numFmtId="0" fontId="4" fillId="7" borderId="1" xfId="0" applyFont="1" applyFill="1" applyBorder="1" applyAlignment="1">
      <alignment vertical="top" wrapText="1"/>
    </xf>
    <xf numFmtId="49" fontId="4" fillId="7" borderId="1" xfId="0" applyNumberFormat="1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/>
    <xf numFmtId="164" fontId="4" fillId="5" borderId="1" xfId="0" applyNumberFormat="1" applyFont="1" applyFill="1" applyBorder="1" applyAlignment="1">
      <alignment horizontal="center" vertical="center"/>
    </xf>
    <xf numFmtId="168" fontId="2" fillId="2" borderId="0" xfId="0" applyNumberFormat="1" applyFont="1" applyFill="1"/>
    <xf numFmtId="164" fontId="7" fillId="6" borderId="0" xfId="0" applyNumberFormat="1" applyFont="1" applyFill="1"/>
    <xf numFmtId="0" fontId="2" fillId="6" borderId="0" xfId="0" applyFont="1" applyFill="1"/>
    <xf numFmtId="0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4" fontId="2" fillId="2" borderId="0" xfId="0" applyNumberFormat="1" applyFont="1" applyFill="1"/>
    <xf numFmtId="4" fontId="4" fillId="2" borderId="0" xfId="0" applyNumberFormat="1" applyFont="1" applyFill="1"/>
    <xf numFmtId="0" fontId="6" fillId="8" borderId="1" xfId="0" applyFont="1" applyFill="1" applyBorder="1" applyAlignment="1">
      <alignment vertical="top" wrapText="1"/>
    </xf>
    <xf numFmtId="0" fontId="6" fillId="8" borderId="1" xfId="0" applyFont="1" applyFill="1" applyBorder="1" applyAlignment="1">
      <alignment horizontal="center" vertical="top" wrapText="1"/>
    </xf>
    <xf numFmtId="49" fontId="6" fillId="8" borderId="1" xfId="0" applyNumberFormat="1" applyFont="1" applyFill="1" applyBorder="1" applyAlignment="1">
      <alignment horizontal="center" vertical="top" wrapText="1"/>
    </xf>
    <xf numFmtId="164" fontId="6" fillId="8" borderId="1" xfId="0" applyNumberFormat="1" applyFont="1" applyFill="1" applyBorder="1" applyAlignment="1">
      <alignment horizontal="center"/>
    </xf>
    <xf numFmtId="166" fontId="2" fillId="2" borderId="0" xfId="0" applyNumberFormat="1" applyFont="1" applyFill="1"/>
    <xf numFmtId="164" fontId="6" fillId="6" borderId="1" xfId="0" applyNumberFormat="1" applyFont="1" applyFill="1" applyBorder="1" applyAlignment="1">
      <alignment horizontal="center"/>
    </xf>
    <xf numFmtId="166" fontId="7" fillId="2" borderId="0" xfId="0" applyNumberFormat="1" applyFont="1" applyFill="1"/>
    <xf numFmtId="0" fontId="6" fillId="6" borderId="4" xfId="0" applyFont="1" applyFill="1" applyBorder="1" applyAlignment="1">
      <alignment vertical="top" wrapText="1"/>
    </xf>
    <xf numFmtId="0" fontId="6" fillId="6" borderId="4" xfId="0" applyFont="1" applyFill="1" applyBorder="1" applyAlignment="1">
      <alignment horizontal="center" vertical="top" wrapText="1"/>
    </xf>
    <xf numFmtId="49" fontId="6" fillId="6" borderId="4" xfId="0" applyNumberFormat="1" applyFont="1" applyFill="1" applyBorder="1" applyAlignment="1">
      <alignment horizontal="center" vertical="top" wrapText="1"/>
    </xf>
    <xf numFmtId="164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4" fillId="2" borderId="0" xfId="0" applyFont="1" applyFill="1" applyAlignment="1"/>
    <xf numFmtId="165" fontId="2" fillId="2" borderId="0" xfId="0" applyNumberFormat="1" applyFont="1" applyFill="1"/>
    <xf numFmtId="0" fontId="12" fillId="2" borderId="0" xfId="0" applyFont="1" applyFill="1" applyAlignment="1">
      <alignment horizontal="left"/>
    </xf>
    <xf numFmtId="10" fontId="6" fillId="3" borderId="1" xfId="0" applyNumberFormat="1" applyFont="1" applyFill="1" applyBorder="1" applyAlignment="1">
      <alignment horizontal="center" vertical="center" wrapText="1"/>
    </xf>
    <xf numFmtId="10" fontId="6" fillId="6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10" fontId="4" fillId="0" borderId="1" xfId="0" applyNumberFormat="1" applyFont="1" applyFill="1" applyBorder="1" applyAlignment="1">
      <alignment horizontal="center" vertical="center"/>
    </xf>
    <xf numFmtId="10" fontId="6" fillId="8" borderId="1" xfId="0" applyNumberFormat="1" applyFont="1" applyFill="1" applyBorder="1" applyAlignment="1">
      <alignment horizontal="center"/>
    </xf>
    <xf numFmtId="10" fontId="6" fillId="6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0" fillId="0" borderId="3" xfId="0" applyFont="1" applyBorder="1" applyAlignment="1"/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86;&#1074;&#1086;&#1077;%20&#1091;&#1087;&#1088;&#1072;&#1074;&#1083;&#1077;&#1085;&#1080;&#1077;/&#1054;&#1073;&#1097;&#1080;&#1077;%20&#1076;&#1086;&#1082;&#1091;&#1084;&#1077;&#1085;&#1090;&#1099;/&#1041;&#1070;&#1044;&#1046;&#1045;&#1058;&#1053;&#1067;&#1049;%20&#1054;&#1058;&#1044;&#1045;&#1051;/&#1041;&#1070;&#1044;&#1046;&#1045;&#1058;%20&#1056;&#1040;&#1049;&#1054;&#1053;&#1040;/&#1088;&#1077;&#1096;&#1077;&#1085;&#1080;&#1103;%20&#1086;%20&#1073;&#1102;&#1076;&#1078;&#1077;&#1090;&#1077;/2024%20&#1075;&#1086;&#1076;/155-&#1053;&#1055;&#1040;%20&#1086;&#1090;%2029.02.2024/155-&#1053;&#1055;&#1040;%20&#1086;&#1090;%2029.02.2024&#1075;.%20&#1055;&#1056;&#1048;&#1051;&#1054;&#1046;&#1045;&#1053;&#1048;&#1071;%20&#1082;%20&#1073;&#1102;&#1076;&#1078;&#1077;&#1090;&#1091;%202025-2026%20&#1075;&#1086;&#1076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"/>
      <sheetName val="2  "/>
      <sheetName val="3"/>
      <sheetName val="4"/>
      <sheetName val="5"/>
      <sheetName val="6"/>
    </sheetNames>
    <sheetDataSet>
      <sheetData sheetId="0"/>
      <sheetData sheetId="1">
        <row r="44">
          <cell r="D44">
            <v>714.87494000000004</v>
          </cell>
        </row>
        <row r="45">
          <cell r="D45">
            <v>102.04082</v>
          </cell>
        </row>
        <row r="46">
          <cell r="D46">
            <v>51.020409999999998</v>
          </cell>
        </row>
        <row r="48">
          <cell r="D48">
            <v>911.27089999999998</v>
          </cell>
        </row>
        <row r="49">
          <cell r="D49">
            <v>1608.7142899999999</v>
          </cell>
        </row>
        <row r="54">
          <cell r="D54">
            <v>45918.36735</v>
          </cell>
        </row>
        <row r="57">
          <cell r="D57">
            <v>1980</v>
          </cell>
        </row>
        <row r="58">
          <cell r="D58">
            <v>5000</v>
          </cell>
        </row>
        <row r="59">
          <cell r="D59">
            <v>7277.1593800000001</v>
          </cell>
        </row>
        <row r="60">
          <cell r="D60">
            <v>340.52949999999998</v>
          </cell>
        </row>
        <row r="61">
          <cell r="D61">
            <v>9192.9670999999998</v>
          </cell>
        </row>
        <row r="64">
          <cell r="D64">
            <v>511.18484999999998</v>
          </cell>
        </row>
        <row r="65">
          <cell r="D65">
            <v>12000</v>
          </cell>
        </row>
        <row r="70">
          <cell r="D70">
            <v>1470</v>
          </cell>
        </row>
        <row r="71">
          <cell r="D71">
            <v>51964.42</v>
          </cell>
        </row>
        <row r="72">
          <cell r="D72">
            <v>251389.158</v>
          </cell>
        </row>
        <row r="73">
          <cell r="D73">
            <v>3671.3712</v>
          </cell>
        </row>
        <row r="74">
          <cell r="D74">
            <v>1101.2190000000001</v>
          </cell>
        </row>
        <row r="75">
          <cell r="D75">
            <v>2582.8829999999998</v>
          </cell>
        </row>
        <row r="76">
          <cell r="D76">
            <v>11734.25</v>
          </cell>
        </row>
        <row r="77">
          <cell r="D77">
            <v>11041.041999999999</v>
          </cell>
        </row>
        <row r="78">
          <cell r="D78">
            <v>2.31474</v>
          </cell>
        </row>
        <row r="79">
          <cell r="D79">
            <v>1485.3911900000001</v>
          </cell>
        </row>
        <row r="81">
          <cell r="D81">
            <v>15399.59071</v>
          </cell>
        </row>
        <row r="82">
          <cell r="D82">
            <v>3.3870800000000001</v>
          </cell>
        </row>
        <row r="83">
          <cell r="D83">
            <v>5743.3270000000002</v>
          </cell>
        </row>
        <row r="84">
          <cell r="D84">
            <v>13550.4</v>
          </cell>
        </row>
        <row r="85">
          <cell r="D85">
            <v>11.829000000000001</v>
          </cell>
        </row>
        <row r="86">
          <cell r="D86">
            <v>15880.55</v>
          </cell>
        </row>
        <row r="87">
          <cell r="D87">
            <v>1447.646</v>
          </cell>
        </row>
        <row r="89">
          <cell r="D89">
            <v>1182.1410000000001</v>
          </cell>
        </row>
        <row r="90">
          <cell r="D90">
            <v>1680.9669999999999</v>
          </cell>
        </row>
        <row r="92">
          <cell r="D92">
            <v>445.22699999999998</v>
          </cell>
        </row>
        <row r="95">
          <cell r="D95">
            <v>3382.85664</v>
          </cell>
        </row>
        <row r="96">
          <cell r="D96">
            <v>21411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0"/>
  <sheetViews>
    <sheetView tabSelected="1" view="pageBreakPreview" topLeftCell="A4" zoomScale="98" zoomScaleSheetLayoutView="98" workbookViewId="0">
      <selection activeCell="A17" sqref="A17"/>
    </sheetView>
  </sheetViews>
  <sheetFormatPr defaultColWidth="8.7109375" defaultRowHeight="15" x14ac:dyDescent="0.25"/>
  <cols>
    <col min="1" max="1" width="73.7109375" style="139" customWidth="1"/>
    <col min="2" max="2" width="14.42578125" style="33" customWidth="1"/>
    <col min="3" max="3" width="18.5703125" style="36" customWidth="1"/>
    <col min="4" max="5" width="16.140625" style="37" customWidth="1"/>
    <col min="6" max="6" width="18.28515625" style="37" customWidth="1"/>
    <col min="7" max="7" width="18.7109375" style="33" customWidth="1"/>
    <col min="8" max="8" width="16.85546875" style="33" customWidth="1"/>
    <col min="9" max="9" width="16" style="33" customWidth="1"/>
    <col min="10" max="10" width="23.42578125" style="33" customWidth="1"/>
    <col min="11" max="12" width="19.7109375" style="33" customWidth="1"/>
    <col min="13" max="16384" width="8.7109375" style="33"/>
  </cols>
  <sheetData>
    <row r="1" spans="1:13" x14ac:dyDescent="0.25">
      <c r="A1" s="149" t="s">
        <v>0</v>
      </c>
      <c r="B1" s="149"/>
      <c r="C1" s="149"/>
      <c r="D1" s="149"/>
      <c r="E1" s="149"/>
      <c r="F1" s="149"/>
    </row>
    <row r="2" spans="1:13" x14ac:dyDescent="0.25">
      <c r="A2" s="149" t="s">
        <v>1</v>
      </c>
      <c r="B2" s="149"/>
      <c r="C2" s="149"/>
      <c r="D2" s="149"/>
      <c r="E2" s="149"/>
      <c r="F2" s="149"/>
    </row>
    <row r="3" spans="1:13" x14ac:dyDescent="0.25">
      <c r="A3" s="149" t="s">
        <v>2</v>
      </c>
      <c r="B3" s="149"/>
      <c r="C3" s="149"/>
      <c r="D3" s="149"/>
      <c r="E3" s="149"/>
      <c r="F3" s="149"/>
    </row>
    <row r="4" spans="1:13" x14ac:dyDescent="0.25">
      <c r="A4" s="150" t="s">
        <v>369</v>
      </c>
      <c r="B4" s="150"/>
      <c r="C4" s="150"/>
      <c r="D4" s="150"/>
      <c r="E4" s="150"/>
      <c r="F4" s="150"/>
    </row>
    <row r="5" spans="1:13" ht="5.65" customHeight="1" x14ac:dyDescent="0.25">
      <c r="A5" s="34"/>
      <c r="B5" s="35"/>
    </row>
    <row r="6" spans="1:13" ht="60.75" customHeight="1" x14ac:dyDescent="0.2">
      <c r="A6" s="151" t="s">
        <v>301</v>
      </c>
      <c r="B6" s="151"/>
      <c r="C6" s="151"/>
      <c r="D6" s="151"/>
      <c r="E6" s="151"/>
      <c r="F6" s="151"/>
      <c r="G6" s="37"/>
      <c r="H6" s="37"/>
    </row>
    <row r="7" spans="1:13" ht="4.1500000000000004" customHeight="1" x14ac:dyDescent="0.2">
      <c r="A7" s="38"/>
      <c r="B7" s="38"/>
      <c r="C7" s="38"/>
      <c r="D7" s="39"/>
      <c r="E7" s="39"/>
      <c r="F7" s="39"/>
    </row>
    <row r="8" spans="1:13" x14ac:dyDescent="0.25">
      <c r="A8" s="34"/>
      <c r="B8" s="40"/>
      <c r="C8" s="41"/>
      <c r="D8" s="42"/>
      <c r="E8" s="42"/>
      <c r="F8" s="42" t="s">
        <v>3</v>
      </c>
    </row>
    <row r="9" spans="1:13" ht="39.75" customHeight="1" x14ac:dyDescent="0.2">
      <c r="A9" s="43" t="s">
        <v>4</v>
      </c>
      <c r="B9" s="43" t="s">
        <v>5</v>
      </c>
      <c r="C9" s="43" t="s">
        <v>6</v>
      </c>
      <c r="D9" s="44" t="s">
        <v>302</v>
      </c>
      <c r="E9" s="44" t="s">
        <v>368</v>
      </c>
      <c r="F9" s="44" t="s">
        <v>299</v>
      </c>
    </row>
    <row r="10" spans="1:13" ht="16.149999999999999" customHeight="1" x14ac:dyDescent="0.2">
      <c r="A10" s="43">
        <v>1</v>
      </c>
      <c r="B10" s="43">
        <v>2</v>
      </c>
      <c r="C10" s="43">
        <v>3</v>
      </c>
      <c r="D10" s="45">
        <v>4</v>
      </c>
      <c r="E10" s="45">
        <v>5</v>
      </c>
      <c r="F10" s="45">
        <v>6</v>
      </c>
    </row>
    <row r="11" spans="1:13" s="46" customFormat="1" ht="19.149999999999999" customHeight="1" x14ac:dyDescent="0.25">
      <c r="A11" s="152" t="s">
        <v>7</v>
      </c>
      <c r="B11" s="152"/>
      <c r="C11" s="152"/>
      <c r="D11" s="152"/>
    </row>
    <row r="12" spans="1:13" ht="35.25" customHeight="1" x14ac:dyDescent="0.2">
      <c r="A12" s="47" t="s">
        <v>8</v>
      </c>
      <c r="B12" s="48" t="s">
        <v>9</v>
      </c>
      <c r="C12" s="48" t="s">
        <v>10</v>
      </c>
      <c r="D12" s="49">
        <f>D13+D41+D49+D52+D63+D67+D69+D72+D65</f>
        <v>609261.71978000004</v>
      </c>
      <c r="E12" s="49">
        <f>E13+E41+E49+E52+E63+E67+E69+E72+E65</f>
        <v>130896.94067000001</v>
      </c>
      <c r="F12" s="142">
        <f>E12/D12</f>
        <v>0.21484517477524429</v>
      </c>
    </row>
    <row r="13" spans="1:13" s="54" customFormat="1" ht="30" customHeight="1" x14ac:dyDescent="0.2">
      <c r="A13" s="50" t="s">
        <v>11</v>
      </c>
      <c r="B13" s="51" t="s">
        <v>12</v>
      </c>
      <c r="C13" s="51" t="s">
        <v>13</v>
      </c>
      <c r="D13" s="52">
        <f>D14+D17+D19+D33+D35+D36+D37+D38+D39+D16+D40+D26</f>
        <v>426599.44558</v>
      </c>
      <c r="E13" s="52">
        <f>E14+E17+E19+E33+E35+E36+E37+E38+E39+E16+E40+E26</f>
        <v>87194.39323999999</v>
      </c>
      <c r="F13" s="142">
        <f t="shared" ref="F13:F76" si="0">E13/D13</f>
        <v>0.204394061322446</v>
      </c>
      <c r="G13" s="53"/>
    </row>
    <row r="14" spans="1:13" s="54" customFormat="1" ht="28.5" x14ac:dyDescent="0.2">
      <c r="A14" s="2" t="s">
        <v>14</v>
      </c>
      <c r="B14" s="3" t="s">
        <v>12</v>
      </c>
      <c r="C14" s="3" t="s">
        <v>15</v>
      </c>
      <c r="D14" s="13">
        <f>D15</f>
        <v>200</v>
      </c>
      <c r="E14" s="13">
        <f>E15</f>
        <v>38.43</v>
      </c>
      <c r="F14" s="142">
        <f t="shared" si="0"/>
        <v>0.19214999999999999</v>
      </c>
      <c r="G14" s="53"/>
      <c r="H14" s="53"/>
      <c r="I14" s="53"/>
    </row>
    <row r="15" spans="1:13" s="46" customFormat="1" ht="30.75" customHeight="1" x14ac:dyDescent="0.25">
      <c r="A15" s="55" t="s">
        <v>303</v>
      </c>
      <c r="B15" s="56" t="s">
        <v>12</v>
      </c>
      <c r="C15" s="56" t="s">
        <v>15</v>
      </c>
      <c r="D15" s="8">
        <v>200</v>
      </c>
      <c r="E15" s="57">
        <v>38.43</v>
      </c>
      <c r="F15" s="142">
        <f t="shared" si="0"/>
        <v>0.19214999999999999</v>
      </c>
      <c r="J15" s="58"/>
      <c r="K15" s="58"/>
      <c r="L15" s="58"/>
      <c r="M15" s="58"/>
    </row>
    <row r="16" spans="1:13" s="46" customFormat="1" ht="29.25" x14ac:dyDescent="0.25">
      <c r="A16" s="6" t="s">
        <v>16</v>
      </c>
      <c r="B16" s="7" t="s">
        <v>12</v>
      </c>
      <c r="C16" s="7" t="s">
        <v>17</v>
      </c>
      <c r="D16" s="8">
        <v>935</v>
      </c>
      <c r="E16" s="8">
        <v>536.97310000000004</v>
      </c>
      <c r="F16" s="142">
        <f t="shared" si="0"/>
        <v>0.57430278074866314</v>
      </c>
      <c r="G16" s="58"/>
    </row>
    <row r="17" spans="1:12" s="46" customFormat="1" ht="28.5" x14ac:dyDescent="0.25">
      <c r="A17" s="61" t="s">
        <v>19</v>
      </c>
      <c r="B17" s="62" t="s">
        <v>12</v>
      </c>
      <c r="C17" s="3"/>
      <c r="D17" s="1">
        <f>D18</f>
        <v>100</v>
      </c>
      <c r="E17" s="1">
        <f>E18</f>
        <v>0</v>
      </c>
      <c r="F17" s="142">
        <f t="shared" si="0"/>
        <v>0</v>
      </c>
      <c r="I17" s="58"/>
      <c r="J17" s="58"/>
      <c r="K17" s="58"/>
    </row>
    <row r="18" spans="1:12" s="46" customFormat="1" ht="45.6" customHeight="1" x14ac:dyDescent="0.25">
      <c r="A18" s="6" t="s">
        <v>20</v>
      </c>
      <c r="B18" s="7" t="s">
        <v>12</v>
      </c>
      <c r="C18" s="7" t="s">
        <v>21</v>
      </c>
      <c r="D18" s="8">
        <v>100</v>
      </c>
      <c r="E18" s="8">
        <v>0</v>
      </c>
      <c r="F18" s="142">
        <f t="shared" si="0"/>
        <v>0</v>
      </c>
      <c r="G18" s="58"/>
      <c r="H18" s="58"/>
      <c r="I18" s="58"/>
      <c r="J18" s="58"/>
      <c r="K18" s="58"/>
      <c r="L18" s="58"/>
    </row>
    <row r="19" spans="1:12" s="46" customFormat="1" ht="28.5" x14ac:dyDescent="0.25">
      <c r="A19" s="2" t="s">
        <v>22</v>
      </c>
      <c r="B19" s="3" t="s">
        <v>12</v>
      </c>
      <c r="C19" s="3"/>
      <c r="D19" s="1">
        <f>D20+D23</f>
        <v>6000</v>
      </c>
      <c r="E19" s="1">
        <f>E20+E23</f>
        <v>0</v>
      </c>
      <c r="F19" s="142">
        <f t="shared" si="0"/>
        <v>0</v>
      </c>
      <c r="G19" s="58"/>
      <c r="I19" s="58"/>
      <c r="J19" s="58"/>
      <c r="K19" s="58"/>
      <c r="L19" s="58"/>
    </row>
    <row r="20" spans="1:12" s="64" customFormat="1" ht="45" x14ac:dyDescent="0.2">
      <c r="A20" s="11" t="s">
        <v>304</v>
      </c>
      <c r="B20" s="12" t="s">
        <v>12</v>
      </c>
      <c r="C20" s="12"/>
      <c r="D20" s="13">
        <f>D21+D22</f>
        <v>3000</v>
      </c>
      <c r="E20" s="13">
        <f t="shared" ref="E20" si="1">E21+E22</f>
        <v>0</v>
      </c>
      <c r="F20" s="142">
        <f t="shared" si="0"/>
        <v>0</v>
      </c>
      <c r="G20" s="63"/>
      <c r="I20" s="63"/>
      <c r="J20" s="63"/>
      <c r="K20" s="63"/>
      <c r="L20" s="63"/>
    </row>
    <row r="21" spans="1:12" s="46" customFormat="1" ht="45" x14ac:dyDescent="0.25">
      <c r="A21" s="6" t="s">
        <v>305</v>
      </c>
      <c r="B21" s="7" t="s">
        <v>12</v>
      </c>
      <c r="C21" s="7" t="s">
        <v>306</v>
      </c>
      <c r="D21" s="8">
        <v>2970</v>
      </c>
      <c r="E21" s="8">
        <v>0</v>
      </c>
      <c r="F21" s="142">
        <f t="shared" si="0"/>
        <v>0</v>
      </c>
      <c r="G21" s="58"/>
      <c r="I21" s="58"/>
      <c r="J21" s="58"/>
      <c r="K21" s="58"/>
      <c r="L21" s="58"/>
    </row>
    <row r="22" spans="1:12" s="46" customFormat="1" ht="45" x14ac:dyDescent="0.25">
      <c r="A22" s="6" t="s">
        <v>307</v>
      </c>
      <c r="B22" s="7" t="s">
        <v>12</v>
      </c>
      <c r="C22" s="7" t="s">
        <v>306</v>
      </c>
      <c r="D22" s="8">
        <v>30</v>
      </c>
      <c r="E22" s="8">
        <v>0</v>
      </c>
      <c r="F22" s="142">
        <f t="shared" si="0"/>
        <v>0</v>
      </c>
      <c r="G22" s="58"/>
      <c r="I22" s="58"/>
      <c r="J22" s="58"/>
      <c r="K22" s="58"/>
      <c r="L22" s="58"/>
    </row>
    <row r="23" spans="1:12" s="64" customFormat="1" ht="48.75" customHeight="1" x14ac:dyDescent="0.2">
      <c r="A23" s="11" t="s">
        <v>308</v>
      </c>
      <c r="B23" s="12"/>
      <c r="C23" s="65"/>
      <c r="D23" s="13">
        <f>D24+D25</f>
        <v>3000</v>
      </c>
      <c r="E23" s="13">
        <f t="shared" ref="E23" si="2">E24+E25</f>
        <v>0</v>
      </c>
      <c r="F23" s="142">
        <f t="shared" si="0"/>
        <v>0</v>
      </c>
      <c r="G23" s="63"/>
      <c r="I23" s="63"/>
      <c r="J23" s="63"/>
      <c r="K23" s="63"/>
      <c r="L23" s="63"/>
    </row>
    <row r="24" spans="1:12" s="46" customFormat="1" ht="44.65" customHeight="1" x14ac:dyDescent="0.25">
      <c r="A24" s="6" t="s">
        <v>309</v>
      </c>
      <c r="B24" s="7" t="s">
        <v>12</v>
      </c>
      <c r="C24" s="7" t="s">
        <v>310</v>
      </c>
      <c r="D24" s="8">
        <v>2970</v>
      </c>
      <c r="E24" s="8">
        <v>0</v>
      </c>
      <c r="F24" s="142">
        <f t="shared" si="0"/>
        <v>0</v>
      </c>
      <c r="G24" s="58"/>
      <c r="I24" s="58"/>
      <c r="J24" s="58"/>
      <c r="K24" s="58"/>
      <c r="L24" s="58"/>
    </row>
    <row r="25" spans="1:12" s="46" customFormat="1" ht="49.5" customHeight="1" x14ac:dyDescent="0.25">
      <c r="A25" s="6" t="s">
        <v>311</v>
      </c>
      <c r="B25" s="7" t="s">
        <v>12</v>
      </c>
      <c r="C25" s="7" t="s">
        <v>310</v>
      </c>
      <c r="D25" s="8">
        <v>30</v>
      </c>
      <c r="E25" s="8">
        <v>0</v>
      </c>
      <c r="F25" s="142">
        <f t="shared" si="0"/>
        <v>0</v>
      </c>
      <c r="G25" s="58"/>
      <c r="I25" s="58"/>
      <c r="J25" s="58"/>
      <c r="K25" s="58"/>
      <c r="L25" s="58"/>
    </row>
    <row r="26" spans="1:12" s="46" customFormat="1" ht="33.75" customHeight="1" x14ac:dyDescent="0.25">
      <c r="A26" s="2" t="s">
        <v>312</v>
      </c>
      <c r="B26" s="3" t="s">
        <v>12</v>
      </c>
      <c r="C26" s="3"/>
      <c r="D26" s="1">
        <f>D27+D30</f>
        <v>3030.3030399999998</v>
      </c>
      <c r="E26" s="1">
        <f>E27+E30</f>
        <v>0</v>
      </c>
      <c r="F26" s="142">
        <f t="shared" si="0"/>
        <v>0</v>
      </c>
      <c r="G26" s="58"/>
      <c r="I26" s="58"/>
      <c r="J26" s="58"/>
      <c r="K26" s="58"/>
      <c r="L26" s="58"/>
    </row>
    <row r="27" spans="1:12" s="64" customFormat="1" ht="48" customHeight="1" x14ac:dyDescent="0.2">
      <c r="A27" s="66" t="s">
        <v>313</v>
      </c>
      <c r="B27" s="7" t="s">
        <v>12</v>
      </c>
      <c r="C27" s="67"/>
      <c r="D27" s="68">
        <f>D28+D29</f>
        <v>1515.1515199999999</v>
      </c>
      <c r="E27" s="68">
        <f t="shared" ref="E27" si="3">E28+E29</f>
        <v>0</v>
      </c>
      <c r="F27" s="142">
        <f t="shared" si="0"/>
        <v>0</v>
      </c>
      <c r="G27" s="63"/>
      <c r="I27" s="63"/>
      <c r="J27" s="63"/>
      <c r="K27" s="63"/>
      <c r="L27" s="63"/>
    </row>
    <row r="28" spans="1:12" s="46" customFormat="1" ht="52.5" customHeight="1" x14ac:dyDescent="0.25">
      <c r="A28" s="6" t="s">
        <v>314</v>
      </c>
      <c r="B28" s="7" t="s">
        <v>12</v>
      </c>
      <c r="C28" s="14" t="s">
        <v>315</v>
      </c>
      <c r="D28" s="69">
        <f>1500</f>
        <v>1500</v>
      </c>
      <c r="E28" s="8">
        <v>0</v>
      </c>
      <c r="F28" s="142">
        <f t="shared" si="0"/>
        <v>0</v>
      </c>
      <c r="G28" s="58"/>
      <c r="I28" s="58"/>
      <c r="J28" s="58"/>
      <c r="K28" s="58"/>
      <c r="L28" s="58"/>
    </row>
    <row r="29" spans="1:12" s="46" customFormat="1" ht="49.5" customHeight="1" x14ac:dyDescent="0.25">
      <c r="A29" s="6" t="s">
        <v>316</v>
      </c>
      <c r="B29" s="7" t="s">
        <v>12</v>
      </c>
      <c r="C29" s="14" t="s">
        <v>315</v>
      </c>
      <c r="D29" s="69">
        <v>15.15152</v>
      </c>
      <c r="E29" s="8">
        <v>0</v>
      </c>
      <c r="F29" s="142">
        <f t="shared" si="0"/>
        <v>0</v>
      </c>
      <c r="G29" s="58"/>
      <c r="I29" s="58"/>
      <c r="J29" s="58"/>
      <c r="K29" s="58"/>
      <c r="L29" s="58"/>
    </row>
    <row r="30" spans="1:12" s="64" customFormat="1" ht="48.75" customHeight="1" x14ac:dyDescent="0.2">
      <c r="A30" s="66" t="s">
        <v>317</v>
      </c>
      <c r="B30" s="12"/>
      <c r="C30" s="70"/>
      <c r="D30" s="68">
        <f>D31+D32</f>
        <v>1515.1515199999999</v>
      </c>
      <c r="E30" s="68">
        <f t="shared" ref="E30" si="4">E31+E32</f>
        <v>0</v>
      </c>
      <c r="F30" s="142">
        <f t="shared" si="0"/>
        <v>0</v>
      </c>
      <c r="G30" s="63"/>
      <c r="I30" s="63"/>
      <c r="J30" s="63"/>
      <c r="K30" s="63"/>
      <c r="L30" s="63"/>
    </row>
    <row r="31" spans="1:12" s="46" customFormat="1" ht="45.6" customHeight="1" x14ac:dyDescent="0.25">
      <c r="A31" s="71" t="s">
        <v>318</v>
      </c>
      <c r="B31" s="7" t="s">
        <v>12</v>
      </c>
      <c r="C31" s="14" t="s">
        <v>319</v>
      </c>
      <c r="D31" s="69">
        <f>1500</f>
        <v>1500</v>
      </c>
      <c r="E31" s="8">
        <v>0</v>
      </c>
      <c r="F31" s="142">
        <f t="shared" si="0"/>
        <v>0</v>
      </c>
      <c r="G31" s="58"/>
      <c r="I31" s="58"/>
      <c r="J31" s="58"/>
      <c r="K31" s="58"/>
      <c r="L31" s="58"/>
    </row>
    <row r="32" spans="1:12" s="46" customFormat="1" ht="50.25" customHeight="1" x14ac:dyDescent="0.25">
      <c r="A32" s="71" t="s">
        <v>320</v>
      </c>
      <c r="B32" s="7" t="s">
        <v>12</v>
      </c>
      <c r="C32" s="14" t="s">
        <v>319</v>
      </c>
      <c r="D32" s="69">
        <v>15.15152</v>
      </c>
      <c r="E32" s="8">
        <v>0</v>
      </c>
      <c r="F32" s="142">
        <f t="shared" si="0"/>
        <v>0</v>
      </c>
      <c r="G32" s="58"/>
      <c r="I32" s="58"/>
      <c r="J32" s="58"/>
      <c r="K32" s="58"/>
      <c r="L32" s="58"/>
    </row>
    <row r="33" spans="1:13" ht="57" x14ac:dyDescent="0.2">
      <c r="A33" s="61" t="s">
        <v>23</v>
      </c>
      <c r="B33" s="62" t="s">
        <v>12</v>
      </c>
      <c r="C33" s="72" t="s">
        <v>24</v>
      </c>
      <c r="D33" s="1">
        <f>D34</f>
        <v>111066.3279</v>
      </c>
      <c r="E33" s="1">
        <f>E34</f>
        <v>34294.502</v>
      </c>
      <c r="F33" s="142">
        <f t="shared" si="0"/>
        <v>0.30877496941176896</v>
      </c>
      <c r="I33" s="37"/>
      <c r="J33" s="37"/>
      <c r="K33" s="37"/>
    </row>
    <row r="34" spans="1:13" ht="60" x14ac:dyDescent="0.2">
      <c r="A34" s="55" t="s">
        <v>25</v>
      </c>
      <c r="B34" s="56" t="s">
        <v>12</v>
      </c>
      <c r="C34" s="56" t="s">
        <v>24</v>
      </c>
      <c r="D34" s="8">
        <f>101066.251+0.0769+10000</f>
        <v>111066.3279</v>
      </c>
      <c r="E34" s="8">
        <v>34294.502</v>
      </c>
      <c r="F34" s="142">
        <f t="shared" si="0"/>
        <v>0.30877496941176896</v>
      </c>
      <c r="I34" s="37"/>
      <c r="J34" s="37"/>
      <c r="K34" s="37"/>
    </row>
    <row r="35" spans="1:13" ht="45" x14ac:dyDescent="0.2">
      <c r="A35" s="55" t="s">
        <v>26</v>
      </c>
      <c r="B35" s="56" t="s">
        <v>12</v>
      </c>
      <c r="C35" s="56" t="s">
        <v>27</v>
      </c>
      <c r="D35" s="8">
        <f>'[1]2  '!D72</f>
        <v>251389.158</v>
      </c>
      <c r="E35" s="8">
        <v>43514.109499999999</v>
      </c>
      <c r="F35" s="142">
        <f t="shared" si="0"/>
        <v>0.17309461492368736</v>
      </c>
      <c r="J35" s="37"/>
    </row>
    <row r="36" spans="1:13" ht="30" x14ac:dyDescent="0.2">
      <c r="A36" s="55" t="s">
        <v>28</v>
      </c>
      <c r="B36" s="56" t="s">
        <v>12</v>
      </c>
      <c r="C36" s="56" t="s">
        <v>29</v>
      </c>
      <c r="D36" s="57">
        <f>'[1]2  '!D76</f>
        <v>11734.25</v>
      </c>
      <c r="E36" s="57">
        <v>2538.8637699999999</v>
      </c>
      <c r="F36" s="142">
        <f t="shared" si="0"/>
        <v>0.21636353154228008</v>
      </c>
      <c r="J36" s="37"/>
    </row>
    <row r="37" spans="1:13" ht="60" x14ac:dyDescent="0.2">
      <c r="A37" s="55" t="s">
        <v>30</v>
      </c>
      <c r="B37" s="56" t="s">
        <v>12</v>
      </c>
      <c r="C37" s="56" t="s">
        <v>321</v>
      </c>
      <c r="D37" s="57">
        <f>'[1]2  '!D70</f>
        <v>1470</v>
      </c>
      <c r="E37" s="57">
        <v>30</v>
      </c>
      <c r="F37" s="142">
        <f t="shared" si="0"/>
        <v>2.0408163265306121E-2</v>
      </c>
    </row>
    <row r="38" spans="1:13" ht="45" x14ac:dyDescent="0.2">
      <c r="A38" s="55" t="s">
        <v>31</v>
      </c>
      <c r="B38" s="56" t="s">
        <v>12</v>
      </c>
      <c r="C38" s="56" t="s">
        <v>32</v>
      </c>
      <c r="D38" s="8">
        <f>'[1]2  '!D86</f>
        <v>15880.55</v>
      </c>
      <c r="E38" s="8">
        <v>3000</v>
      </c>
      <c r="F38" s="142">
        <f t="shared" si="0"/>
        <v>0.18891033371010452</v>
      </c>
    </row>
    <row r="39" spans="1:13" ht="60" x14ac:dyDescent="0.2">
      <c r="A39" s="55" t="s">
        <v>33</v>
      </c>
      <c r="B39" s="56" t="s">
        <v>12</v>
      </c>
      <c r="C39" s="56" t="s">
        <v>34</v>
      </c>
      <c r="D39" s="8">
        <f>'[1]2  '!D96</f>
        <v>21411</v>
      </c>
      <c r="E39" s="8">
        <v>2999.2699200000002</v>
      </c>
      <c r="F39" s="142">
        <f t="shared" si="0"/>
        <v>0.14008079585259914</v>
      </c>
    </row>
    <row r="40" spans="1:13" ht="60" x14ac:dyDescent="0.2">
      <c r="A40" s="6" t="s">
        <v>35</v>
      </c>
      <c r="B40" s="7" t="s">
        <v>12</v>
      </c>
      <c r="C40" s="7" t="s">
        <v>322</v>
      </c>
      <c r="D40" s="9">
        <f>'[1]2  '!D95</f>
        <v>3382.85664</v>
      </c>
      <c r="E40" s="9">
        <v>242.24494999999999</v>
      </c>
      <c r="F40" s="142">
        <f t="shared" si="0"/>
        <v>7.160958201291083E-2</v>
      </c>
      <c r="G40" s="37"/>
      <c r="H40" s="37"/>
      <c r="I40" s="37"/>
    </row>
    <row r="41" spans="1:13" s="54" customFormat="1" ht="30" x14ac:dyDescent="0.2">
      <c r="A41" s="50" t="s">
        <v>36</v>
      </c>
      <c r="B41" s="51" t="s">
        <v>12</v>
      </c>
      <c r="C41" s="51" t="s">
        <v>37</v>
      </c>
      <c r="D41" s="52">
        <f>D42+D44+D45+D47+D48</f>
        <v>98451.103000000003</v>
      </c>
      <c r="E41" s="52">
        <f>E42+E44+E45+E47+E48</f>
        <v>25115.017730000003</v>
      </c>
      <c r="F41" s="142">
        <f t="shared" si="0"/>
        <v>0.25510143578584388</v>
      </c>
    </row>
    <row r="42" spans="1:13" s="54" customFormat="1" ht="28.5" x14ac:dyDescent="0.2">
      <c r="A42" s="61" t="s">
        <v>38</v>
      </c>
      <c r="B42" s="12" t="s">
        <v>12</v>
      </c>
      <c r="C42" s="56" t="s">
        <v>39</v>
      </c>
      <c r="D42" s="13">
        <f>D43</f>
        <v>150</v>
      </c>
      <c r="E42" s="13">
        <f>E43</f>
        <v>49.786999999999999</v>
      </c>
      <c r="F42" s="142">
        <f t="shared" si="0"/>
        <v>0.33191333333333334</v>
      </c>
    </row>
    <row r="43" spans="1:13" s="54" customFormat="1" ht="30" x14ac:dyDescent="0.2">
      <c r="A43" s="6" t="s">
        <v>323</v>
      </c>
      <c r="B43" s="4" t="s">
        <v>12</v>
      </c>
      <c r="C43" s="56" t="s">
        <v>39</v>
      </c>
      <c r="D43" s="8">
        <v>150</v>
      </c>
      <c r="E43" s="8">
        <v>49.786999999999999</v>
      </c>
      <c r="F43" s="142">
        <f t="shared" si="0"/>
        <v>0.33191333333333334</v>
      </c>
    </row>
    <row r="44" spans="1:13" ht="30" x14ac:dyDescent="0.2">
      <c r="A44" s="6" t="s">
        <v>40</v>
      </c>
      <c r="B44" s="7" t="s">
        <v>12</v>
      </c>
      <c r="C44" s="7" t="s">
        <v>41</v>
      </c>
      <c r="D44" s="8">
        <v>305</v>
      </c>
      <c r="E44" s="8">
        <v>112.8981</v>
      </c>
      <c r="F44" s="142">
        <f t="shared" si="0"/>
        <v>0.37015770491803279</v>
      </c>
      <c r="G44" s="37"/>
      <c r="H44" s="37"/>
    </row>
    <row r="45" spans="1:13" ht="57" x14ac:dyDescent="0.2">
      <c r="A45" s="61" t="s">
        <v>42</v>
      </c>
      <c r="B45" s="62" t="s">
        <v>12</v>
      </c>
      <c r="C45" s="62" t="s">
        <v>43</v>
      </c>
      <c r="D45" s="44">
        <f>D46</f>
        <v>40288.356</v>
      </c>
      <c r="E45" s="44">
        <f>E46</f>
        <v>13497.652099999999</v>
      </c>
      <c r="F45" s="142">
        <f t="shared" si="0"/>
        <v>0.33502613261260894</v>
      </c>
      <c r="J45" s="37"/>
      <c r="K45" s="37"/>
      <c r="L45" s="37"/>
      <c r="M45" s="37"/>
    </row>
    <row r="46" spans="1:13" ht="60" x14ac:dyDescent="0.2">
      <c r="A46" s="55" t="s">
        <v>44</v>
      </c>
      <c r="B46" s="56" t="s">
        <v>12</v>
      </c>
      <c r="C46" s="56" t="s">
        <v>43</v>
      </c>
      <c r="D46" s="8">
        <f>35288.356+5000</f>
        <v>40288.356</v>
      </c>
      <c r="E46" s="8">
        <v>13497.652099999999</v>
      </c>
      <c r="F46" s="142">
        <f t="shared" si="0"/>
        <v>0.33502613261260894</v>
      </c>
      <c r="H46" s="37"/>
    </row>
    <row r="47" spans="1:13" ht="45" x14ac:dyDescent="0.2">
      <c r="A47" s="55" t="s">
        <v>45</v>
      </c>
      <c r="B47" s="56" t="s">
        <v>12</v>
      </c>
      <c r="C47" s="56" t="s">
        <v>46</v>
      </c>
      <c r="D47" s="8">
        <f>'[1]2  '!D71</f>
        <v>51964.42</v>
      </c>
      <c r="E47" s="8">
        <v>10988.08827</v>
      </c>
      <c r="F47" s="142">
        <f t="shared" si="0"/>
        <v>0.21145407319084866</v>
      </c>
    </row>
    <row r="48" spans="1:13" ht="60" x14ac:dyDescent="0.2">
      <c r="A48" s="55" t="s">
        <v>47</v>
      </c>
      <c r="B48" s="56" t="s">
        <v>12</v>
      </c>
      <c r="C48" s="56" t="s">
        <v>48</v>
      </c>
      <c r="D48" s="57">
        <f>'[1]2  '!D83</f>
        <v>5743.3270000000002</v>
      </c>
      <c r="E48" s="57">
        <v>466.59226000000001</v>
      </c>
      <c r="F48" s="142">
        <f t="shared" si="0"/>
        <v>8.1240761670021575E-2</v>
      </c>
      <c r="G48" s="37"/>
      <c r="H48" s="37"/>
      <c r="I48" s="37"/>
    </row>
    <row r="49" spans="1:7" s="54" customFormat="1" x14ac:dyDescent="0.2">
      <c r="A49" s="50" t="s">
        <v>49</v>
      </c>
      <c r="B49" s="51" t="s">
        <v>12</v>
      </c>
      <c r="C49" s="51" t="s">
        <v>50</v>
      </c>
      <c r="D49" s="52">
        <f>D50+D51</f>
        <v>1250</v>
      </c>
      <c r="E49" s="52">
        <f>E50+E51</f>
        <v>192.42117999999999</v>
      </c>
      <c r="F49" s="142">
        <f t="shared" si="0"/>
        <v>0.15393694399999999</v>
      </c>
    </row>
    <row r="50" spans="1:7" x14ac:dyDescent="0.2">
      <c r="A50" s="55" t="s">
        <v>51</v>
      </c>
      <c r="B50" s="56" t="s">
        <v>12</v>
      </c>
      <c r="C50" s="56" t="s">
        <v>52</v>
      </c>
      <c r="D50" s="8">
        <v>250</v>
      </c>
      <c r="E50" s="8">
        <v>0</v>
      </c>
      <c r="F50" s="142">
        <f t="shared" si="0"/>
        <v>0</v>
      </c>
    </row>
    <row r="51" spans="1:7" x14ac:dyDescent="0.2">
      <c r="A51" s="55" t="s">
        <v>53</v>
      </c>
      <c r="B51" s="56" t="s">
        <v>12</v>
      </c>
      <c r="C51" s="56" t="s">
        <v>54</v>
      </c>
      <c r="D51" s="8">
        <f>1000</f>
        <v>1000</v>
      </c>
      <c r="E51" s="8">
        <v>192.42117999999999</v>
      </c>
      <c r="F51" s="142">
        <f t="shared" si="0"/>
        <v>0.19242118</v>
      </c>
      <c r="G51" s="37"/>
    </row>
    <row r="52" spans="1:7" s="54" customFormat="1" x14ac:dyDescent="0.2">
      <c r="A52" s="50" t="s">
        <v>55</v>
      </c>
      <c r="B52" s="51" t="s">
        <v>12</v>
      </c>
      <c r="C52" s="51" t="s">
        <v>56</v>
      </c>
      <c r="D52" s="52">
        <f>D53+D55+D56+D57+D62+D61+D58</f>
        <v>27572</v>
      </c>
      <c r="E52" s="52">
        <f>E53+E55+E56+E57+E62+E61+E58</f>
        <v>6308.2207500000004</v>
      </c>
      <c r="F52" s="142">
        <f t="shared" si="0"/>
        <v>0.22879082946467433</v>
      </c>
    </row>
    <row r="53" spans="1:7" s="54" customFormat="1" ht="30" x14ac:dyDescent="0.2">
      <c r="A53" s="73" t="s">
        <v>324</v>
      </c>
      <c r="B53" s="12"/>
      <c r="C53" s="74" t="s">
        <v>57</v>
      </c>
      <c r="D53" s="5">
        <f>D54</f>
        <v>50</v>
      </c>
      <c r="E53" s="5">
        <f>E54</f>
        <v>0</v>
      </c>
      <c r="F53" s="142">
        <f t="shared" si="0"/>
        <v>0</v>
      </c>
    </row>
    <row r="54" spans="1:7" ht="30" x14ac:dyDescent="0.2">
      <c r="A54" s="55" t="s">
        <v>325</v>
      </c>
      <c r="B54" s="56" t="s">
        <v>12</v>
      </c>
      <c r="C54" s="56" t="s">
        <v>57</v>
      </c>
      <c r="D54" s="8">
        <f>25+25</f>
        <v>50</v>
      </c>
      <c r="E54" s="57">
        <v>0</v>
      </c>
      <c r="F54" s="142">
        <f t="shared" si="0"/>
        <v>0</v>
      </c>
    </row>
    <row r="55" spans="1:7" s="64" customFormat="1" ht="30" x14ac:dyDescent="0.2">
      <c r="A55" s="11" t="s">
        <v>326</v>
      </c>
      <c r="B55" s="12" t="s">
        <v>12</v>
      </c>
      <c r="C55" s="16" t="s">
        <v>58</v>
      </c>
      <c r="D55" s="13">
        <f>70+65</f>
        <v>135</v>
      </c>
      <c r="E55" s="13">
        <v>129.79958999999999</v>
      </c>
      <c r="F55" s="142">
        <f t="shared" si="0"/>
        <v>0.96147844444444441</v>
      </c>
      <c r="G55" s="63"/>
    </row>
    <row r="56" spans="1:7" ht="18" customHeight="1" x14ac:dyDescent="0.2">
      <c r="A56" s="55" t="s">
        <v>59</v>
      </c>
      <c r="B56" s="56" t="s">
        <v>12</v>
      </c>
      <c r="C56" s="10" t="s">
        <v>60</v>
      </c>
      <c r="D56" s="8">
        <f>8835.1-860.767</f>
        <v>7974.3330000000005</v>
      </c>
      <c r="E56" s="8">
        <v>2062.6048000000001</v>
      </c>
      <c r="F56" s="142">
        <f t="shared" si="0"/>
        <v>0.25865546372342363</v>
      </c>
    </row>
    <row r="57" spans="1:7" ht="30" x14ac:dyDescent="0.2">
      <c r="A57" s="55" t="s">
        <v>61</v>
      </c>
      <c r="B57" s="56" t="s">
        <v>12</v>
      </c>
      <c r="C57" s="10" t="s">
        <v>62</v>
      </c>
      <c r="D57" s="8">
        <f>15758.1-1177.101</f>
        <v>14580.999</v>
      </c>
      <c r="E57" s="8">
        <v>3553.8060099999998</v>
      </c>
      <c r="F57" s="142">
        <f t="shared" si="0"/>
        <v>0.24372856825516551</v>
      </c>
      <c r="G57" s="37"/>
    </row>
    <row r="58" spans="1:7" ht="30" x14ac:dyDescent="0.2">
      <c r="A58" s="73" t="s">
        <v>63</v>
      </c>
      <c r="B58" s="74" t="s">
        <v>12</v>
      </c>
      <c r="C58" s="7" t="s">
        <v>57</v>
      </c>
      <c r="D58" s="13">
        <f>D59+D60</f>
        <v>2000</v>
      </c>
      <c r="E58" s="13">
        <f t="shared" ref="E58" si="5">E59+E60</f>
        <v>0</v>
      </c>
      <c r="F58" s="142">
        <f t="shared" si="0"/>
        <v>0</v>
      </c>
    </row>
    <row r="59" spans="1:7" ht="45" x14ac:dyDescent="0.2">
      <c r="A59" s="55" t="s">
        <v>64</v>
      </c>
      <c r="B59" s="56" t="s">
        <v>12</v>
      </c>
      <c r="C59" s="75" t="s">
        <v>327</v>
      </c>
      <c r="D59" s="8">
        <f>'[1]2  '!D57</f>
        <v>1980</v>
      </c>
      <c r="E59" s="8">
        <v>0</v>
      </c>
      <c r="F59" s="142">
        <f t="shared" si="0"/>
        <v>0</v>
      </c>
    </row>
    <row r="60" spans="1:7" ht="60" x14ac:dyDescent="0.2">
      <c r="A60" s="55" t="s">
        <v>66</v>
      </c>
      <c r="B60" s="56" t="s">
        <v>12</v>
      </c>
      <c r="C60" s="75" t="s">
        <v>328</v>
      </c>
      <c r="D60" s="8">
        <v>20</v>
      </c>
      <c r="E60" s="8">
        <v>0</v>
      </c>
      <c r="F60" s="142">
        <f t="shared" si="0"/>
        <v>0</v>
      </c>
      <c r="G60" s="76"/>
    </row>
    <row r="61" spans="1:7" ht="60" x14ac:dyDescent="0.2">
      <c r="A61" s="6" t="s">
        <v>329</v>
      </c>
      <c r="B61" s="7" t="s">
        <v>12</v>
      </c>
      <c r="C61" s="7" t="s">
        <v>67</v>
      </c>
      <c r="D61" s="8">
        <f>860.767+1177.101</f>
        <v>2037.8680000000002</v>
      </c>
      <c r="E61" s="8">
        <v>343.34402999999998</v>
      </c>
      <c r="F61" s="142">
        <f t="shared" si="0"/>
        <v>0.16848197724288322</v>
      </c>
    </row>
    <row r="62" spans="1:7" ht="45" x14ac:dyDescent="0.2">
      <c r="A62" s="55" t="s">
        <v>68</v>
      </c>
      <c r="B62" s="56" t="s">
        <v>12</v>
      </c>
      <c r="C62" s="7" t="s">
        <v>65</v>
      </c>
      <c r="D62" s="8">
        <v>793.8</v>
      </c>
      <c r="E62" s="8">
        <v>218.66632000000001</v>
      </c>
      <c r="F62" s="142">
        <f t="shared" si="0"/>
        <v>0.2754677752582515</v>
      </c>
    </row>
    <row r="63" spans="1:7" s="54" customFormat="1" x14ac:dyDescent="0.2">
      <c r="A63" s="50" t="s">
        <v>69</v>
      </c>
      <c r="B63" s="51" t="s">
        <v>12</v>
      </c>
      <c r="C63" s="51" t="s">
        <v>70</v>
      </c>
      <c r="D63" s="52">
        <f>D64</f>
        <v>50</v>
      </c>
      <c r="E63" s="52">
        <f>E64</f>
        <v>0</v>
      </c>
      <c r="F63" s="142">
        <f t="shared" si="0"/>
        <v>0</v>
      </c>
      <c r="G63" s="53"/>
    </row>
    <row r="64" spans="1:7" s="78" customFormat="1" x14ac:dyDescent="0.25">
      <c r="A64" s="55" t="s">
        <v>71</v>
      </c>
      <c r="B64" s="56" t="s">
        <v>12</v>
      </c>
      <c r="C64" s="56" t="s">
        <v>72</v>
      </c>
      <c r="D64" s="8">
        <v>50</v>
      </c>
      <c r="E64" s="57">
        <v>0</v>
      </c>
      <c r="F64" s="142">
        <f t="shared" si="0"/>
        <v>0</v>
      </c>
      <c r="G64" s="77"/>
    </row>
    <row r="65" spans="1:9" s="54" customFormat="1" x14ac:dyDescent="0.2">
      <c r="A65" s="50" t="s">
        <v>73</v>
      </c>
      <c r="B65" s="51" t="s">
        <v>12</v>
      </c>
      <c r="C65" s="51" t="s">
        <v>74</v>
      </c>
      <c r="D65" s="52">
        <f>D66</f>
        <v>3671.3712</v>
      </c>
      <c r="E65" s="52">
        <f>E66</f>
        <v>0</v>
      </c>
      <c r="F65" s="142">
        <f t="shared" si="0"/>
        <v>0</v>
      </c>
    </row>
    <row r="66" spans="1:9" s="78" customFormat="1" ht="45" x14ac:dyDescent="0.25">
      <c r="A66" s="55" t="s">
        <v>75</v>
      </c>
      <c r="B66" s="56" t="s">
        <v>12</v>
      </c>
      <c r="C66" s="56" t="s">
        <v>76</v>
      </c>
      <c r="D66" s="79">
        <f>'[1]2  '!D73</f>
        <v>3671.3712</v>
      </c>
      <c r="E66" s="79">
        <v>0</v>
      </c>
      <c r="F66" s="142">
        <f t="shared" si="0"/>
        <v>0</v>
      </c>
      <c r="G66" s="77"/>
    </row>
    <row r="67" spans="1:9" s="54" customFormat="1" ht="15.75" customHeight="1" x14ac:dyDescent="0.2">
      <c r="A67" s="50" t="s">
        <v>77</v>
      </c>
      <c r="B67" s="51" t="s">
        <v>12</v>
      </c>
      <c r="C67" s="51" t="s">
        <v>78</v>
      </c>
      <c r="D67" s="52">
        <f>D68</f>
        <v>51434.799999999996</v>
      </c>
      <c r="E67" s="52">
        <f>E68</f>
        <v>12076.887769999999</v>
      </c>
      <c r="F67" s="142">
        <f t="shared" si="0"/>
        <v>0.23479993642436639</v>
      </c>
      <c r="G67" s="53"/>
    </row>
    <row r="68" spans="1:9" ht="30" x14ac:dyDescent="0.2">
      <c r="A68" s="55" t="s">
        <v>79</v>
      </c>
      <c r="B68" s="56" t="s">
        <v>12</v>
      </c>
      <c r="C68" s="56" t="s">
        <v>80</v>
      </c>
      <c r="D68" s="8">
        <f>48772.7+129.6+199+50+2000+137.5+46+100</f>
        <v>51434.799999999996</v>
      </c>
      <c r="E68" s="8">
        <v>12076.887769999999</v>
      </c>
      <c r="F68" s="142">
        <f t="shared" si="0"/>
        <v>0.23479993642436639</v>
      </c>
      <c r="G68" s="37"/>
      <c r="H68" s="37"/>
    </row>
    <row r="69" spans="1:9" s="54" customFormat="1" x14ac:dyDescent="0.2">
      <c r="A69" s="50" t="s">
        <v>81</v>
      </c>
      <c r="B69" s="51" t="s">
        <v>18</v>
      </c>
      <c r="C69" s="51" t="s">
        <v>82</v>
      </c>
      <c r="D69" s="52">
        <f>D70+D71</f>
        <v>150</v>
      </c>
      <c r="E69" s="52">
        <f>E70+E71</f>
        <v>10</v>
      </c>
      <c r="F69" s="142">
        <f t="shared" si="0"/>
        <v>6.6666666666666666E-2</v>
      </c>
    </row>
    <row r="70" spans="1:9" s="46" customFormat="1" x14ac:dyDescent="0.25">
      <c r="A70" s="55" t="s">
        <v>83</v>
      </c>
      <c r="B70" s="80">
        <v>951</v>
      </c>
      <c r="C70" s="56" t="s">
        <v>84</v>
      </c>
      <c r="D70" s="57">
        <v>111</v>
      </c>
      <c r="E70" s="57">
        <v>10</v>
      </c>
      <c r="F70" s="142">
        <f t="shared" si="0"/>
        <v>9.0090090090090086E-2</v>
      </c>
      <c r="G70" s="81"/>
    </row>
    <row r="71" spans="1:9" s="78" customFormat="1" x14ac:dyDescent="0.25">
      <c r="A71" s="55" t="s">
        <v>85</v>
      </c>
      <c r="B71" s="80">
        <v>951</v>
      </c>
      <c r="C71" s="56" t="s">
        <v>86</v>
      </c>
      <c r="D71" s="57">
        <v>39</v>
      </c>
      <c r="E71" s="57">
        <v>0</v>
      </c>
      <c r="F71" s="142">
        <f t="shared" si="0"/>
        <v>0</v>
      </c>
      <c r="H71" s="77"/>
    </row>
    <row r="72" spans="1:9" s="54" customFormat="1" x14ac:dyDescent="0.2">
      <c r="A72" s="50" t="s">
        <v>87</v>
      </c>
      <c r="B72" s="51" t="s">
        <v>18</v>
      </c>
      <c r="C72" s="51" t="s">
        <v>88</v>
      </c>
      <c r="D72" s="52">
        <f>D73</f>
        <v>83</v>
      </c>
      <c r="E72" s="52">
        <f>E73</f>
        <v>0</v>
      </c>
      <c r="F72" s="142">
        <f t="shared" si="0"/>
        <v>0</v>
      </c>
    </row>
    <row r="73" spans="1:9" x14ac:dyDescent="0.2">
      <c r="A73" s="55" t="s">
        <v>89</v>
      </c>
      <c r="B73" s="56" t="s">
        <v>18</v>
      </c>
      <c r="C73" s="56" t="s">
        <v>90</v>
      </c>
      <c r="D73" s="8">
        <v>83</v>
      </c>
      <c r="E73" s="8">
        <v>0</v>
      </c>
      <c r="F73" s="142">
        <f t="shared" si="0"/>
        <v>0</v>
      </c>
      <c r="H73" s="37"/>
    </row>
    <row r="74" spans="1:9" ht="42.75" x14ac:dyDescent="0.2">
      <c r="A74" s="47" t="s">
        <v>91</v>
      </c>
      <c r="B74" s="48" t="s">
        <v>9</v>
      </c>
      <c r="C74" s="48" t="s">
        <v>92</v>
      </c>
      <c r="D74" s="49">
        <f>D75+D76+D77</f>
        <v>985</v>
      </c>
      <c r="E74" s="49">
        <f>E75+E76+E77</f>
        <v>0</v>
      </c>
      <c r="F74" s="142">
        <f t="shared" si="0"/>
        <v>0</v>
      </c>
      <c r="G74" s="37"/>
      <c r="H74" s="37"/>
      <c r="I74" s="37"/>
    </row>
    <row r="75" spans="1:9" x14ac:dyDescent="0.2">
      <c r="A75" s="55" t="s">
        <v>93</v>
      </c>
      <c r="B75" s="56" t="s">
        <v>12</v>
      </c>
      <c r="C75" s="56" t="s">
        <v>94</v>
      </c>
      <c r="D75" s="8">
        <v>700</v>
      </c>
      <c r="E75" s="57">
        <v>0</v>
      </c>
      <c r="F75" s="142">
        <f t="shared" si="0"/>
        <v>0</v>
      </c>
    </row>
    <row r="76" spans="1:9" x14ac:dyDescent="0.2">
      <c r="A76" s="55" t="s">
        <v>95</v>
      </c>
      <c r="B76" s="56" t="s">
        <v>12</v>
      </c>
      <c r="C76" s="56" t="s">
        <v>96</v>
      </c>
      <c r="D76" s="8">
        <v>280</v>
      </c>
      <c r="E76" s="57">
        <v>0</v>
      </c>
      <c r="F76" s="142">
        <f t="shared" si="0"/>
        <v>0</v>
      </c>
    </row>
    <row r="77" spans="1:9" x14ac:dyDescent="0.2">
      <c r="A77" s="55" t="s">
        <v>97</v>
      </c>
      <c r="B77" s="56" t="s">
        <v>18</v>
      </c>
      <c r="C77" s="56" t="s">
        <v>98</v>
      </c>
      <c r="D77" s="8">
        <v>5</v>
      </c>
      <c r="E77" s="57">
        <v>0</v>
      </c>
      <c r="F77" s="142">
        <f t="shared" ref="F77:F140" si="6">E77/D77</f>
        <v>0</v>
      </c>
    </row>
    <row r="78" spans="1:9" s="78" customFormat="1" ht="42.75" x14ac:dyDescent="0.25">
      <c r="A78" s="47" t="s">
        <v>99</v>
      </c>
      <c r="B78" s="48" t="s">
        <v>9</v>
      </c>
      <c r="C78" s="48" t="s">
        <v>100</v>
      </c>
      <c r="D78" s="49">
        <f>SUM(D79:D82)</f>
        <v>893</v>
      </c>
      <c r="E78" s="49">
        <f>SUM(E79:E82)</f>
        <v>27.712</v>
      </c>
      <c r="F78" s="142">
        <f t="shared" si="6"/>
        <v>3.1032474804031356E-2</v>
      </c>
      <c r="G78" s="77"/>
      <c r="H78" s="77"/>
      <c r="I78" s="77"/>
    </row>
    <row r="79" spans="1:9" s="78" customFormat="1" x14ac:dyDescent="0.25">
      <c r="A79" s="55" t="s">
        <v>101</v>
      </c>
      <c r="B79" s="56" t="s">
        <v>12</v>
      </c>
      <c r="C79" s="56" t="s">
        <v>102</v>
      </c>
      <c r="D79" s="8">
        <v>3</v>
      </c>
      <c r="E79" s="8">
        <v>0</v>
      </c>
      <c r="F79" s="142">
        <f t="shared" si="6"/>
        <v>0</v>
      </c>
    </row>
    <row r="80" spans="1:9" s="78" customFormat="1" ht="30" x14ac:dyDescent="0.25">
      <c r="A80" s="55" t="s">
        <v>103</v>
      </c>
      <c r="B80" s="56" t="s">
        <v>12</v>
      </c>
      <c r="C80" s="56" t="s">
        <v>102</v>
      </c>
      <c r="D80" s="8">
        <v>657</v>
      </c>
      <c r="E80" s="8">
        <v>27.712</v>
      </c>
      <c r="F80" s="142">
        <f t="shared" si="6"/>
        <v>4.2179604261796046E-2</v>
      </c>
      <c r="G80" s="77"/>
    </row>
    <row r="81" spans="1:9" s="78" customFormat="1" x14ac:dyDescent="0.25">
      <c r="A81" s="55" t="s">
        <v>104</v>
      </c>
      <c r="B81" s="56" t="s">
        <v>18</v>
      </c>
      <c r="C81" s="56" t="s">
        <v>105</v>
      </c>
      <c r="D81" s="8">
        <v>35</v>
      </c>
      <c r="E81" s="8">
        <v>0</v>
      </c>
      <c r="F81" s="142">
        <f t="shared" si="6"/>
        <v>0</v>
      </c>
    </row>
    <row r="82" spans="1:9" s="78" customFormat="1" x14ac:dyDescent="0.25">
      <c r="A82" s="55" t="s">
        <v>97</v>
      </c>
      <c r="B82" s="56" t="s">
        <v>18</v>
      </c>
      <c r="C82" s="56" t="s">
        <v>106</v>
      </c>
      <c r="D82" s="8">
        <v>198</v>
      </c>
      <c r="E82" s="8">
        <v>0</v>
      </c>
      <c r="F82" s="142">
        <f t="shared" si="6"/>
        <v>0</v>
      </c>
    </row>
    <row r="83" spans="1:9" s="78" customFormat="1" ht="37.9" customHeight="1" x14ac:dyDescent="0.25">
      <c r="A83" s="47" t="s">
        <v>107</v>
      </c>
      <c r="B83" s="48" t="s">
        <v>9</v>
      </c>
      <c r="C83" s="48" t="s">
        <v>108</v>
      </c>
      <c r="D83" s="49">
        <f>D84+D85</f>
        <v>650</v>
      </c>
      <c r="E83" s="49">
        <f>E84+E85</f>
        <v>42.5</v>
      </c>
      <c r="F83" s="142">
        <f t="shared" si="6"/>
        <v>6.5384615384615388E-2</v>
      </c>
      <c r="G83" s="77"/>
      <c r="H83" s="77"/>
    </row>
    <row r="84" spans="1:9" s="78" customFormat="1" x14ac:dyDescent="0.25">
      <c r="A84" s="55" t="s">
        <v>109</v>
      </c>
      <c r="B84" s="56" t="s">
        <v>18</v>
      </c>
      <c r="C84" s="56" t="s">
        <v>110</v>
      </c>
      <c r="D84" s="8">
        <v>150</v>
      </c>
      <c r="E84" s="8">
        <v>42.5</v>
      </c>
      <c r="F84" s="142">
        <f t="shared" si="6"/>
        <v>0.28333333333333333</v>
      </c>
      <c r="G84" s="77"/>
      <c r="H84" s="77"/>
    </row>
    <row r="85" spans="1:9" s="78" customFormat="1" ht="45" x14ac:dyDescent="0.25">
      <c r="A85" s="11" t="s">
        <v>111</v>
      </c>
      <c r="B85" s="12" t="s">
        <v>18</v>
      </c>
      <c r="C85" s="16"/>
      <c r="D85" s="84">
        <f>D86+D87</f>
        <v>500</v>
      </c>
      <c r="E85" s="84">
        <f>E86+E87</f>
        <v>0</v>
      </c>
      <c r="F85" s="142">
        <f t="shared" si="6"/>
        <v>0</v>
      </c>
      <c r="G85" s="77"/>
    </row>
    <row r="86" spans="1:9" s="78" customFormat="1" ht="44.65" customHeight="1" x14ac:dyDescent="0.25">
      <c r="A86" s="6" t="s">
        <v>112</v>
      </c>
      <c r="B86" s="7" t="s">
        <v>18</v>
      </c>
      <c r="C86" s="10" t="s">
        <v>113</v>
      </c>
      <c r="D86" s="57">
        <v>495</v>
      </c>
      <c r="E86" s="57">
        <v>0</v>
      </c>
      <c r="F86" s="142">
        <f t="shared" si="6"/>
        <v>0</v>
      </c>
      <c r="G86" s="85"/>
    </row>
    <row r="87" spans="1:9" s="78" customFormat="1" ht="60" x14ac:dyDescent="0.25">
      <c r="A87" s="6" t="s">
        <v>114</v>
      </c>
      <c r="B87" s="7" t="s">
        <v>18</v>
      </c>
      <c r="C87" s="10" t="s">
        <v>330</v>
      </c>
      <c r="D87" s="8">
        <v>5</v>
      </c>
      <c r="E87" s="57">
        <v>0</v>
      </c>
      <c r="F87" s="142">
        <f t="shared" si="6"/>
        <v>0</v>
      </c>
      <c r="G87" s="86"/>
    </row>
    <row r="88" spans="1:9" s="78" customFormat="1" ht="32.450000000000003" customHeight="1" x14ac:dyDescent="0.25">
      <c r="A88" s="47" t="s">
        <v>115</v>
      </c>
      <c r="B88" s="48" t="s">
        <v>9</v>
      </c>
      <c r="C88" s="48" t="s">
        <v>116</v>
      </c>
      <c r="D88" s="49">
        <f>D89</f>
        <v>200</v>
      </c>
      <c r="E88" s="49">
        <f>E89</f>
        <v>0</v>
      </c>
      <c r="F88" s="142">
        <f t="shared" si="6"/>
        <v>0</v>
      </c>
      <c r="G88" s="77"/>
    </row>
    <row r="89" spans="1:9" s="83" customFormat="1" ht="30" x14ac:dyDescent="0.2">
      <c r="A89" s="55" t="s">
        <v>117</v>
      </c>
      <c r="B89" s="56" t="s">
        <v>18</v>
      </c>
      <c r="C89" s="56" t="s">
        <v>118</v>
      </c>
      <c r="D89" s="8">
        <v>200</v>
      </c>
      <c r="E89" s="8">
        <v>0</v>
      </c>
      <c r="F89" s="142">
        <f t="shared" si="6"/>
        <v>0</v>
      </c>
    </row>
    <row r="90" spans="1:9" s="83" customFormat="1" ht="28.5" x14ac:dyDescent="0.2">
      <c r="A90" s="47" t="s">
        <v>119</v>
      </c>
      <c r="B90" s="48" t="s">
        <v>9</v>
      </c>
      <c r="C90" s="89" t="s">
        <v>120</v>
      </c>
      <c r="D90" s="49">
        <f>D91+D103+D105+D108+D94+D111+D113+D116+D118+D123</f>
        <v>44807.293660000003</v>
      </c>
      <c r="E90" s="49">
        <f>E91+E103+E105+E108+E94+E111+E113+E116+E118+E123</f>
        <v>8927.5974000000006</v>
      </c>
      <c r="F90" s="142">
        <f t="shared" si="6"/>
        <v>0.19924428972977165</v>
      </c>
    </row>
    <row r="91" spans="1:9" s="78" customFormat="1" ht="30" x14ac:dyDescent="0.25">
      <c r="A91" s="73" t="s">
        <v>121</v>
      </c>
      <c r="B91" s="74" t="s">
        <v>18</v>
      </c>
      <c r="C91" s="87" t="s">
        <v>122</v>
      </c>
      <c r="D91" s="13">
        <f>D92+D93+D97+D100</f>
        <v>9500.2551500000009</v>
      </c>
      <c r="E91" s="13">
        <f>E92+E93+E97+E100</f>
        <v>3339.5954800000004</v>
      </c>
      <c r="F91" s="142">
        <f t="shared" si="6"/>
        <v>0.35152692504263955</v>
      </c>
      <c r="G91" s="77"/>
      <c r="H91" s="77"/>
      <c r="I91" s="77"/>
    </row>
    <row r="92" spans="1:9" s="78" customFormat="1" x14ac:dyDescent="0.25">
      <c r="A92" s="55" t="s">
        <v>123</v>
      </c>
      <c r="B92" s="56" t="s">
        <v>18</v>
      </c>
      <c r="C92" s="75" t="s">
        <v>124</v>
      </c>
      <c r="D92" s="8">
        <v>8899.4500000000007</v>
      </c>
      <c r="E92" s="8">
        <v>3186.50333</v>
      </c>
      <c r="F92" s="142">
        <f t="shared" si="6"/>
        <v>0.35805620909157304</v>
      </c>
      <c r="G92" s="77"/>
      <c r="H92" s="77"/>
    </row>
    <row r="93" spans="1:9" s="78" customFormat="1" ht="30" x14ac:dyDescent="0.25">
      <c r="A93" s="55" t="s">
        <v>125</v>
      </c>
      <c r="B93" s="56" t="s">
        <v>18</v>
      </c>
      <c r="C93" s="75" t="s">
        <v>126</v>
      </c>
      <c r="D93" s="8">
        <v>447.71300000000002</v>
      </c>
      <c r="E93" s="8">
        <v>0</v>
      </c>
      <c r="F93" s="142">
        <f t="shared" si="6"/>
        <v>0</v>
      </c>
      <c r="H93" s="77"/>
    </row>
    <row r="94" spans="1:9" s="78" customFormat="1" ht="32.450000000000003" customHeight="1" x14ac:dyDescent="0.25">
      <c r="A94" s="73" t="s">
        <v>127</v>
      </c>
      <c r="B94" s="74" t="s">
        <v>18</v>
      </c>
      <c r="C94" s="87" t="s">
        <v>128</v>
      </c>
      <c r="D94" s="13">
        <f>D95+D96</f>
        <v>9285.8253499999992</v>
      </c>
      <c r="E94" s="84">
        <f>E95+E96</f>
        <v>0</v>
      </c>
      <c r="F94" s="142">
        <f t="shared" si="6"/>
        <v>0</v>
      </c>
    </row>
    <row r="95" spans="1:9" s="78" customFormat="1" ht="45" x14ac:dyDescent="0.25">
      <c r="A95" s="55" t="s">
        <v>129</v>
      </c>
      <c r="B95" s="56" t="s">
        <v>18</v>
      </c>
      <c r="C95" s="75" t="s">
        <v>130</v>
      </c>
      <c r="D95" s="8">
        <f>'[1]2  '!D61</f>
        <v>9192.9670999999998</v>
      </c>
      <c r="E95" s="8">
        <v>0</v>
      </c>
      <c r="F95" s="142">
        <f t="shared" si="6"/>
        <v>0</v>
      </c>
      <c r="H95" s="77"/>
    </row>
    <row r="96" spans="1:9" s="78" customFormat="1" ht="45" x14ac:dyDescent="0.25">
      <c r="A96" s="55" t="s">
        <v>131</v>
      </c>
      <c r="B96" s="56" t="s">
        <v>18</v>
      </c>
      <c r="C96" s="75" t="s">
        <v>132</v>
      </c>
      <c r="D96" s="8">
        <v>92.858249999999998</v>
      </c>
      <c r="E96" s="57">
        <v>0</v>
      </c>
      <c r="F96" s="142">
        <f t="shared" si="6"/>
        <v>0</v>
      </c>
    </row>
    <row r="97" spans="1:10" s="78" customFormat="1" ht="45" x14ac:dyDescent="0.25">
      <c r="A97" s="73" t="s">
        <v>133</v>
      </c>
      <c r="B97" s="74" t="s">
        <v>18</v>
      </c>
      <c r="C97" s="87" t="s">
        <v>135</v>
      </c>
      <c r="D97" s="13">
        <f>D98+D99</f>
        <v>102.06143</v>
      </c>
      <c r="E97" s="84">
        <f>E98+E99</f>
        <v>102.06143</v>
      </c>
      <c r="F97" s="142">
        <f t="shared" si="6"/>
        <v>1</v>
      </c>
    </row>
    <row r="98" spans="1:10" s="78" customFormat="1" ht="60" x14ac:dyDescent="0.25">
      <c r="A98" s="55" t="s">
        <v>134</v>
      </c>
      <c r="B98" s="56" t="s">
        <v>18</v>
      </c>
      <c r="C98" s="75" t="s">
        <v>135</v>
      </c>
      <c r="D98" s="8">
        <f>'[1]2  '!D45</f>
        <v>102.04082</v>
      </c>
      <c r="E98" s="57">
        <v>102.04082</v>
      </c>
      <c r="F98" s="142">
        <f t="shared" si="6"/>
        <v>1</v>
      </c>
    </row>
    <row r="99" spans="1:10" s="78" customFormat="1" ht="60" x14ac:dyDescent="0.25">
      <c r="A99" s="55" t="s">
        <v>136</v>
      </c>
      <c r="B99" s="56" t="s">
        <v>18</v>
      </c>
      <c r="C99" s="10" t="s">
        <v>135</v>
      </c>
      <c r="D99" s="8">
        <f>20.61/1000</f>
        <v>2.061E-2</v>
      </c>
      <c r="E99" s="57">
        <v>2.061E-2</v>
      </c>
      <c r="F99" s="142">
        <f t="shared" si="6"/>
        <v>1</v>
      </c>
      <c r="H99" s="77"/>
      <c r="I99" s="77"/>
    </row>
    <row r="100" spans="1:10" s="83" customFormat="1" ht="45" x14ac:dyDescent="0.2">
      <c r="A100" s="73" t="s">
        <v>331</v>
      </c>
      <c r="B100" s="62" t="s">
        <v>18</v>
      </c>
      <c r="C100" s="15" t="s">
        <v>332</v>
      </c>
      <c r="D100" s="1">
        <f>D101+D102</f>
        <v>51.030719999999995</v>
      </c>
      <c r="E100" s="1">
        <f>E101+E102</f>
        <v>51.030719999999995</v>
      </c>
      <c r="F100" s="142">
        <f t="shared" si="6"/>
        <v>1</v>
      </c>
      <c r="H100" s="91"/>
      <c r="J100" s="91"/>
    </row>
    <row r="101" spans="1:10" s="78" customFormat="1" ht="60" x14ac:dyDescent="0.25">
      <c r="A101" s="55" t="s">
        <v>134</v>
      </c>
      <c r="B101" s="56" t="s">
        <v>18</v>
      </c>
      <c r="C101" s="10" t="s">
        <v>332</v>
      </c>
      <c r="D101" s="8">
        <f>'[1]2  '!D46</f>
        <v>51.020409999999998</v>
      </c>
      <c r="E101" s="57">
        <v>51.020409999999998</v>
      </c>
      <c r="F101" s="142">
        <f t="shared" si="6"/>
        <v>1</v>
      </c>
      <c r="H101" s="77"/>
      <c r="I101" s="77"/>
    </row>
    <row r="102" spans="1:10" s="78" customFormat="1" ht="60" x14ac:dyDescent="0.25">
      <c r="A102" s="55" t="s">
        <v>333</v>
      </c>
      <c r="B102" s="56" t="s">
        <v>18</v>
      </c>
      <c r="C102" s="10" t="s">
        <v>332</v>
      </c>
      <c r="D102" s="8">
        <v>1.031E-2</v>
      </c>
      <c r="E102" s="57">
        <v>1.031E-2</v>
      </c>
      <c r="F102" s="142">
        <f t="shared" si="6"/>
        <v>1</v>
      </c>
    </row>
    <row r="103" spans="1:10" s="78" customFormat="1" ht="45" x14ac:dyDescent="0.25">
      <c r="A103" s="73" t="s">
        <v>137</v>
      </c>
      <c r="B103" s="74" t="s">
        <v>18</v>
      </c>
      <c r="C103" s="87" t="s">
        <v>138</v>
      </c>
      <c r="D103" s="13">
        <f>D104</f>
        <v>3524.1</v>
      </c>
      <c r="E103" s="84">
        <f>E104</f>
        <v>809.12570000000005</v>
      </c>
      <c r="F103" s="142">
        <f t="shared" si="6"/>
        <v>0.22959782639539175</v>
      </c>
      <c r="G103" s="77"/>
    </row>
    <row r="104" spans="1:10" s="78" customFormat="1" x14ac:dyDescent="0.25">
      <c r="A104" s="55" t="s">
        <v>139</v>
      </c>
      <c r="B104" s="56" t="s">
        <v>18</v>
      </c>
      <c r="C104" s="75" t="s">
        <v>138</v>
      </c>
      <c r="D104" s="8">
        <v>3524.1</v>
      </c>
      <c r="E104" s="8">
        <v>809.12570000000005</v>
      </c>
      <c r="F104" s="142">
        <f t="shared" si="6"/>
        <v>0.22959782639539175</v>
      </c>
      <c r="G104" s="77"/>
    </row>
    <row r="105" spans="1:10" s="78" customFormat="1" ht="45.6" customHeight="1" x14ac:dyDescent="0.25">
      <c r="A105" s="59" t="s">
        <v>140</v>
      </c>
      <c r="B105" s="60" t="s">
        <v>18</v>
      </c>
      <c r="C105" s="90" t="s">
        <v>141</v>
      </c>
      <c r="D105" s="5">
        <f>D106+D107</f>
        <v>1611.31423</v>
      </c>
      <c r="E105" s="82">
        <f>E106+E107</f>
        <v>0</v>
      </c>
      <c r="F105" s="142">
        <f t="shared" si="6"/>
        <v>0</v>
      </c>
      <c r="G105" s="77"/>
    </row>
    <row r="106" spans="1:10" s="78" customFormat="1" ht="30.6" customHeight="1" x14ac:dyDescent="0.25">
      <c r="A106" s="55" t="s">
        <v>142</v>
      </c>
      <c r="B106" s="56" t="s">
        <v>18</v>
      </c>
      <c r="C106" s="10" t="s">
        <v>143</v>
      </c>
      <c r="D106" s="8">
        <f>'[1]2  '!D49</f>
        <v>1608.7142899999999</v>
      </c>
      <c r="E106" s="8">
        <v>0</v>
      </c>
      <c r="F106" s="142">
        <f t="shared" si="6"/>
        <v>0</v>
      </c>
      <c r="G106" s="77"/>
    </row>
    <row r="107" spans="1:10" s="78" customFormat="1" ht="30.6" customHeight="1" x14ac:dyDescent="0.25">
      <c r="A107" s="55" t="s">
        <v>144</v>
      </c>
      <c r="B107" s="56" t="s">
        <v>18</v>
      </c>
      <c r="C107" s="10" t="s">
        <v>145</v>
      </c>
      <c r="D107" s="8">
        <f>16.24964-13.6497</f>
        <v>2.5999400000000001</v>
      </c>
      <c r="E107" s="57">
        <v>0</v>
      </c>
      <c r="F107" s="142">
        <f t="shared" si="6"/>
        <v>0</v>
      </c>
      <c r="G107" s="77"/>
      <c r="H107" s="92"/>
    </row>
    <row r="108" spans="1:10" s="78" customFormat="1" ht="61.9" customHeight="1" x14ac:dyDescent="0.25">
      <c r="A108" s="59" t="s">
        <v>140</v>
      </c>
      <c r="B108" s="60" t="s">
        <v>18</v>
      </c>
      <c r="C108" s="90" t="s">
        <v>141</v>
      </c>
      <c r="D108" s="5">
        <f>D109+D110</f>
        <v>169.70202</v>
      </c>
      <c r="E108" s="82">
        <f>E109+E110</f>
        <v>169.70202</v>
      </c>
      <c r="F108" s="142">
        <f t="shared" si="6"/>
        <v>1</v>
      </c>
    </row>
    <row r="109" spans="1:10" s="78" customFormat="1" ht="45" x14ac:dyDescent="0.25">
      <c r="A109" s="55" t="s">
        <v>146</v>
      </c>
      <c r="B109" s="56" t="s">
        <v>18</v>
      </c>
      <c r="C109" s="75" t="s">
        <v>147</v>
      </c>
      <c r="D109" s="8">
        <v>168.005</v>
      </c>
      <c r="E109" s="57">
        <v>168.005</v>
      </c>
      <c r="F109" s="142">
        <f t="shared" si="6"/>
        <v>1</v>
      </c>
      <c r="G109" s="92"/>
      <c r="H109" s="93"/>
    </row>
    <row r="110" spans="1:10" s="78" customFormat="1" ht="60" x14ac:dyDescent="0.25">
      <c r="A110" s="55" t="s">
        <v>148</v>
      </c>
      <c r="B110" s="56" t="s">
        <v>18</v>
      </c>
      <c r="C110" s="10" t="s">
        <v>149</v>
      </c>
      <c r="D110" s="8">
        <v>1.69702</v>
      </c>
      <c r="E110" s="57">
        <v>1.69702</v>
      </c>
      <c r="F110" s="142">
        <f t="shared" si="6"/>
        <v>1</v>
      </c>
      <c r="G110" s="94"/>
    </row>
    <row r="111" spans="1:10" s="78" customFormat="1" ht="60" x14ac:dyDescent="0.25">
      <c r="A111" s="73" t="s">
        <v>150</v>
      </c>
      <c r="B111" s="74" t="s">
        <v>18</v>
      </c>
      <c r="C111" s="87" t="s">
        <v>151</v>
      </c>
      <c r="D111" s="13">
        <f>D112</f>
        <v>1949.5</v>
      </c>
      <c r="E111" s="84">
        <f>E112</f>
        <v>531.13544000000002</v>
      </c>
      <c r="F111" s="142">
        <f t="shared" si="6"/>
        <v>0.27244700692485252</v>
      </c>
      <c r="G111" s="77"/>
    </row>
    <row r="112" spans="1:10" s="78" customFormat="1" ht="18.600000000000001" customHeight="1" x14ac:dyDescent="0.25">
      <c r="A112" s="55" t="s">
        <v>152</v>
      </c>
      <c r="B112" s="56" t="s">
        <v>18</v>
      </c>
      <c r="C112" s="75" t="s">
        <v>151</v>
      </c>
      <c r="D112" s="8">
        <v>1949.5</v>
      </c>
      <c r="E112" s="8">
        <v>531.13544000000002</v>
      </c>
      <c r="F112" s="142">
        <f t="shared" si="6"/>
        <v>0.27244700692485252</v>
      </c>
    </row>
    <row r="113" spans="1:10" ht="45" x14ac:dyDescent="0.2">
      <c r="A113" s="73" t="s">
        <v>153</v>
      </c>
      <c r="B113" s="74" t="s">
        <v>18</v>
      </c>
      <c r="C113" s="74"/>
      <c r="D113" s="13">
        <f>D114+D115</f>
        <v>1010.10101</v>
      </c>
      <c r="E113" s="84">
        <f>E114+E115</f>
        <v>0</v>
      </c>
      <c r="F113" s="142">
        <f t="shared" si="6"/>
        <v>0</v>
      </c>
    </row>
    <row r="114" spans="1:10" ht="45" x14ac:dyDescent="0.2">
      <c r="A114" s="55" t="s">
        <v>154</v>
      </c>
      <c r="B114" s="56" t="s">
        <v>18</v>
      </c>
      <c r="C114" s="56" t="s">
        <v>155</v>
      </c>
      <c r="D114" s="8">
        <v>1000</v>
      </c>
      <c r="E114" s="57">
        <v>0</v>
      </c>
      <c r="F114" s="142">
        <f t="shared" si="6"/>
        <v>0</v>
      </c>
    </row>
    <row r="115" spans="1:10" ht="60" x14ac:dyDescent="0.2">
      <c r="A115" s="55" t="s">
        <v>156</v>
      </c>
      <c r="B115" s="56" t="s">
        <v>18</v>
      </c>
      <c r="C115" s="7" t="s">
        <v>157</v>
      </c>
      <c r="D115" s="8">
        <v>10.10101</v>
      </c>
      <c r="E115" s="57">
        <v>0</v>
      </c>
      <c r="F115" s="142">
        <f t="shared" si="6"/>
        <v>0</v>
      </c>
      <c r="G115" s="95"/>
    </row>
    <row r="116" spans="1:10" s="78" customFormat="1" x14ac:dyDescent="0.25">
      <c r="A116" s="73" t="s">
        <v>158</v>
      </c>
      <c r="B116" s="74" t="s">
        <v>18</v>
      </c>
      <c r="C116" s="87" t="s">
        <v>159</v>
      </c>
      <c r="D116" s="13">
        <f>D117</f>
        <v>1347.2</v>
      </c>
      <c r="E116" s="13">
        <f>E117</f>
        <v>356.50517000000002</v>
      </c>
      <c r="F116" s="142">
        <f t="shared" si="6"/>
        <v>0.26462675920427553</v>
      </c>
      <c r="G116" s="77"/>
    </row>
    <row r="117" spans="1:10" s="78" customFormat="1" ht="30" x14ac:dyDescent="0.25">
      <c r="A117" s="55" t="s">
        <v>160</v>
      </c>
      <c r="B117" s="56" t="s">
        <v>18</v>
      </c>
      <c r="C117" s="75" t="s">
        <v>161</v>
      </c>
      <c r="D117" s="8">
        <v>1347.2</v>
      </c>
      <c r="E117" s="8">
        <v>356.50517000000002</v>
      </c>
      <c r="F117" s="142">
        <f t="shared" si="6"/>
        <v>0.26462675920427553</v>
      </c>
      <c r="G117" s="77"/>
    </row>
    <row r="118" spans="1:10" s="78" customFormat="1" ht="30" x14ac:dyDescent="0.25">
      <c r="A118" s="73" t="s">
        <v>162</v>
      </c>
      <c r="B118" s="74" t="s">
        <v>18</v>
      </c>
      <c r="C118" s="87"/>
      <c r="D118" s="13">
        <f>D119+D121</f>
        <v>15687.2</v>
      </c>
      <c r="E118" s="84">
        <f>E119+E121</f>
        <v>3721.53359</v>
      </c>
      <c r="F118" s="142">
        <f t="shared" si="6"/>
        <v>0.23723376957009534</v>
      </c>
      <c r="G118" s="77"/>
    </row>
    <row r="119" spans="1:10" s="78" customFormat="1" ht="30" x14ac:dyDescent="0.25">
      <c r="A119" s="73" t="s">
        <v>163</v>
      </c>
      <c r="B119" s="74" t="s">
        <v>18</v>
      </c>
      <c r="C119" s="87" t="s">
        <v>164</v>
      </c>
      <c r="D119" s="13">
        <f>D120</f>
        <v>11174.7</v>
      </c>
      <c r="E119" s="84">
        <f>E120</f>
        <v>2800.2118099999998</v>
      </c>
      <c r="F119" s="142">
        <f t="shared" si="6"/>
        <v>0.25058496514447809</v>
      </c>
      <c r="G119" s="77"/>
    </row>
    <row r="120" spans="1:10" s="78" customFormat="1" x14ac:dyDescent="0.25">
      <c r="A120" s="55" t="s">
        <v>165</v>
      </c>
      <c r="B120" s="60" t="s">
        <v>18</v>
      </c>
      <c r="C120" s="90" t="s">
        <v>164</v>
      </c>
      <c r="D120" s="8">
        <v>11174.7</v>
      </c>
      <c r="E120" s="8">
        <v>2800.2118099999998</v>
      </c>
      <c r="F120" s="142">
        <f t="shared" si="6"/>
        <v>0.25058496514447809</v>
      </c>
      <c r="G120" s="77"/>
      <c r="H120" s="77"/>
      <c r="I120" s="77"/>
      <c r="J120" s="77">
        <f>F92+F93+F96+F104+F107+F110+F112+F115+F117+F118+F125</f>
        <v>2.3619615711861885</v>
      </c>
    </row>
    <row r="121" spans="1:10" s="78" customFormat="1" ht="30" x14ac:dyDescent="0.25">
      <c r="A121" s="73" t="s">
        <v>334</v>
      </c>
      <c r="B121" s="74" t="s">
        <v>18</v>
      </c>
      <c r="C121" s="87" t="s">
        <v>166</v>
      </c>
      <c r="D121" s="13">
        <f>D122</f>
        <v>4512.5</v>
      </c>
      <c r="E121" s="84">
        <f>E122</f>
        <v>921.32177999999999</v>
      </c>
      <c r="F121" s="142">
        <f t="shared" si="6"/>
        <v>0.20417103157894737</v>
      </c>
      <c r="G121" s="77"/>
      <c r="H121" s="77"/>
      <c r="I121" s="77"/>
    </row>
    <row r="122" spans="1:10" s="78" customFormat="1" x14ac:dyDescent="0.25">
      <c r="A122" s="55" t="s">
        <v>167</v>
      </c>
      <c r="B122" s="56" t="s">
        <v>18</v>
      </c>
      <c r="C122" s="90" t="s">
        <v>166</v>
      </c>
      <c r="D122" s="8">
        <v>4512.5</v>
      </c>
      <c r="E122" s="8">
        <v>921.32177999999999</v>
      </c>
      <c r="F122" s="142">
        <f t="shared" si="6"/>
        <v>0.20417103157894737</v>
      </c>
      <c r="G122" s="77"/>
    </row>
    <row r="123" spans="1:10" s="97" customFormat="1" ht="30" customHeight="1" x14ac:dyDescent="0.25">
      <c r="A123" s="73" t="s">
        <v>168</v>
      </c>
      <c r="B123" s="74" t="s">
        <v>18</v>
      </c>
      <c r="C123" s="16" t="s">
        <v>169</v>
      </c>
      <c r="D123" s="84">
        <f>D124+D125</f>
        <v>722.09590000000003</v>
      </c>
      <c r="E123" s="84">
        <f>E124+E125</f>
        <v>0</v>
      </c>
      <c r="F123" s="142">
        <f t="shared" si="6"/>
        <v>0</v>
      </c>
      <c r="G123" s="96"/>
      <c r="H123" s="96"/>
      <c r="I123" s="96"/>
    </row>
    <row r="124" spans="1:10" s="78" customFormat="1" ht="33.75" customHeight="1" x14ac:dyDescent="0.25">
      <c r="A124" s="55" t="s">
        <v>170</v>
      </c>
      <c r="B124" s="56" t="s">
        <v>18</v>
      </c>
      <c r="C124" s="10" t="s">
        <v>171</v>
      </c>
      <c r="D124" s="57">
        <f>'[1]2  '!D44</f>
        <v>714.87494000000004</v>
      </c>
      <c r="E124" s="57">
        <v>0</v>
      </c>
      <c r="F124" s="142">
        <f t="shared" si="6"/>
        <v>0</v>
      </c>
      <c r="G124" s="88"/>
      <c r="H124" s="92"/>
    </row>
    <row r="125" spans="1:10" s="78" customFormat="1" ht="28.9" customHeight="1" x14ac:dyDescent="0.25">
      <c r="A125" s="55" t="s">
        <v>172</v>
      </c>
      <c r="B125" s="56" t="s">
        <v>18</v>
      </c>
      <c r="C125" s="10" t="s">
        <v>173</v>
      </c>
      <c r="D125" s="57">
        <v>7.2209599999999998</v>
      </c>
      <c r="E125" s="57">
        <v>0</v>
      </c>
      <c r="F125" s="142">
        <f t="shared" si="6"/>
        <v>0</v>
      </c>
      <c r="G125" s="88"/>
      <c r="H125" s="92"/>
    </row>
    <row r="126" spans="1:10" s="78" customFormat="1" ht="16.5" customHeight="1" x14ac:dyDescent="0.25">
      <c r="A126" s="47" t="s">
        <v>174</v>
      </c>
      <c r="B126" s="48" t="s">
        <v>9</v>
      </c>
      <c r="C126" s="48" t="s">
        <v>175</v>
      </c>
      <c r="D126" s="49">
        <f>D127+D128</f>
        <v>200</v>
      </c>
      <c r="E126" s="49">
        <f>E127+E128</f>
        <v>0</v>
      </c>
      <c r="F126" s="142">
        <f t="shared" si="6"/>
        <v>0</v>
      </c>
    </row>
    <row r="127" spans="1:10" s="78" customFormat="1" ht="30" x14ac:dyDescent="0.25">
      <c r="A127" s="55" t="s">
        <v>176</v>
      </c>
      <c r="B127" s="56" t="s">
        <v>18</v>
      </c>
      <c r="C127" s="75" t="s">
        <v>177</v>
      </c>
      <c r="D127" s="8">
        <v>197</v>
      </c>
      <c r="E127" s="8">
        <v>0</v>
      </c>
      <c r="F127" s="142">
        <f t="shared" si="6"/>
        <v>0</v>
      </c>
      <c r="G127" s="77"/>
    </row>
    <row r="128" spans="1:10" s="78" customFormat="1" ht="30" x14ac:dyDescent="0.25">
      <c r="A128" s="6" t="s">
        <v>178</v>
      </c>
      <c r="B128" s="7" t="s">
        <v>18</v>
      </c>
      <c r="C128" s="10" t="s">
        <v>177</v>
      </c>
      <c r="D128" s="8">
        <v>3</v>
      </c>
      <c r="E128" s="8">
        <v>0</v>
      </c>
      <c r="F128" s="142">
        <f t="shared" si="6"/>
        <v>0</v>
      </c>
      <c r="G128" s="77"/>
    </row>
    <row r="129" spans="1:8" s="78" customFormat="1" ht="31.9" customHeight="1" x14ac:dyDescent="0.25">
      <c r="A129" s="47" t="s">
        <v>179</v>
      </c>
      <c r="B129" s="48" t="s">
        <v>9</v>
      </c>
      <c r="C129" s="48" t="s">
        <v>180</v>
      </c>
      <c r="D129" s="49">
        <f>SUM(D130:D133)</f>
        <v>43653.259189999997</v>
      </c>
      <c r="E129" s="49">
        <f>SUM(E130:E133)</f>
        <v>3685.0000199999999</v>
      </c>
      <c r="F129" s="142">
        <f t="shared" si="6"/>
        <v>8.4415232410508134E-2</v>
      </c>
      <c r="G129" s="77"/>
    </row>
    <row r="130" spans="1:8" s="78" customFormat="1" x14ac:dyDescent="0.25">
      <c r="A130" s="55" t="s">
        <v>182</v>
      </c>
      <c r="B130" s="56" t="s">
        <v>18</v>
      </c>
      <c r="C130" s="75" t="s">
        <v>181</v>
      </c>
      <c r="D130" s="8">
        <f>6275-121.21212+10638.25919</f>
        <v>16792.047070000001</v>
      </c>
      <c r="E130" s="57">
        <v>0</v>
      </c>
      <c r="F130" s="142">
        <f t="shared" si="6"/>
        <v>0</v>
      </c>
      <c r="G130" s="92"/>
    </row>
    <row r="131" spans="1:8" s="78" customFormat="1" x14ac:dyDescent="0.25">
      <c r="A131" s="98" t="s">
        <v>183</v>
      </c>
      <c r="B131" s="56" t="s">
        <v>18</v>
      </c>
      <c r="C131" s="75" t="s">
        <v>184</v>
      </c>
      <c r="D131" s="8">
        <v>14740</v>
      </c>
      <c r="E131" s="57">
        <v>3685.0000199999999</v>
      </c>
      <c r="F131" s="142">
        <f t="shared" si="6"/>
        <v>0.25000000135685208</v>
      </c>
      <c r="G131" s="92"/>
    </row>
    <row r="132" spans="1:8" s="78" customFormat="1" ht="30" x14ac:dyDescent="0.25">
      <c r="A132" s="98" t="s">
        <v>185</v>
      </c>
      <c r="B132" s="56" t="s">
        <v>18</v>
      </c>
      <c r="C132" s="75" t="s">
        <v>186</v>
      </c>
      <c r="D132" s="57">
        <f>'[1]2  '!D65</f>
        <v>12000</v>
      </c>
      <c r="E132" s="57">
        <v>0</v>
      </c>
      <c r="F132" s="142">
        <f t="shared" si="6"/>
        <v>0</v>
      </c>
    </row>
    <row r="133" spans="1:8" s="78" customFormat="1" ht="44.65" customHeight="1" x14ac:dyDescent="0.25">
      <c r="A133" s="98" t="s">
        <v>187</v>
      </c>
      <c r="B133" s="56" t="s">
        <v>18</v>
      </c>
      <c r="C133" s="75" t="s">
        <v>188</v>
      </c>
      <c r="D133" s="57">
        <v>121.21212</v>
      </c>
      <c r="E133" s="57">
        <v>0</v>
      </c>
      <c r="F133" s="142">
        <f t="shared" si="6"/>
        <v>0</v>
      </c>
    </row>
    <row r="134" spans="1:8" s="78" customFormat="1" ht="33.6" customHeight="1" x14ac:dyDescent="0.25">
      <c r="A134" s="47" t="s">
        <v>189</v>
      </c>
      <c r="B134" s="48" t="s">
        <v>9</v>
      </c>
      <c r="C134" s="48" t="s">
        <v>190</v>
      </c>
      <c r="D134" s="49">
        <f>SUM(D135:D138)</f>
        <v>840</v>
      </c>
      <c r="E134" s="49">
        <f>SUM(E135:E138)</f>
        <v>34.191000000000003</v>
      </c>
      <c r="F134" s="142">
        <f t="shared" si="6"/>
        <v>4.0703571428571429E-2</v>
      </c>
      <c r="G134" s="77"/>
    </row>
    <row r="135" spans="1:8" s="78" customFormat="1" ht="18" customHeight="1" x14ac:dyDescent="0.25">
      <c r="A135" s="55" t="s">
        <v>191</v>
      </c>
      <c r="B135" s="56" t="s">
        <v>12</v>
      </c>
      <c r="C135" s="75" t="s">
        <v>192</v>
      </c>
      <c r="D135" s="8">
        <f>100+140+300</f>
        <v>540</v>
      </c>
      <c r="E135" s="8">
        <v>34.191000000000003</v>
      </c>
      <c r="F135" s="142">
        <f t="shared" si="6"/>
        <v>6.3316666666666674E-2</v>
      </c>
    </row>
    <row r="136" spans="1:8" s="78" customFormat="1" ht="30" x14ac:dyDescent="0.25">
      <c r="A136" s="55" t="s">
        <v>193</v>
      </c>
      <c r="B136" s="56" t="s">
        <v>18</v>
      </c>
      <c r="C136" s="75" t="s">
        <v>194</v>
      </c>
      <c r="D136" s="8">
        <v>10</v>
      </c>
      <c r="E136" s="8">
        <v>0</v>
      </c>
      <c r="F136" s="142">
        <f t="shared" si="6"/>
        <v>0</v>
      </c>
    </row>
    <row r="137" spans="1:8" s="78" customFormat="1" x14ac:dyDescent="0.25">
      <c r="A137" s="55" t="s">
        <v>195</v>
      </c>
      <c r="B137" s="56" t="s">
        <v>18</v>
      </c>
      <c r="C137" s="75" t="s">
        <v>196</v>
      </c>
      <c r="D137" s="8">
        <f>270+10</f>
        <v>280</v>
      </c>
      <c r="E137" s="8">
        <v>0</v>
      </c>
      <c r="F137" s="142">
        <f t="shared" si="6"/>
        <v>0</v>
      </c>
    </row>
    <row r="138" spans="1:8" s="78" customFormat="1" x14ac:dyDescent="0.25">
      <c r="A138" s="55" t="s">
        <v>197</v>
      </c>
      <c r="B138" s="56" t="s">
        <v>12</v>
      </c>
      <c r="C138" s="75" t="s">
        <v>198</v>
      </c>
      <c r="D138" s="8">
        <v>10</v>
      </c>
      <c r="E138" s="8">
        <v>0</v>
      </c>
      <c r="F138" s="142">
        <f t="shared" si="6"/>
        <v>0</v>
      </c>
    </row>
    <row r="139" spans="1:8" s="78" customFormat="1" ht="16.899999999999999" customHeight="1" x14ac:dyDescent="0.25">
      <c r="A139" s="47" t="s">
        <v>199</v>
      </c>
      <c r="B139" s="48" t="s">
        <v>9</v>
      </c>
      <c r="C139" s="48" t="s">
        <v>200</v>
      </c>
      <c r="D139" s="49">
        <f>SUM(D140:D144)</f>
        <v>20225.688610000001</v>
      </c>
      <c r="E139" s="49">
        <f>SUM(E140:E144)</f>
        <v>5308.8159900000001</v>
      </c>
      <c r="F139" s="142">
        <f t="shared" si="6"/>
        <v>0.26247887487871296</v>
      </c>
    </row>
    <row r="140" spans="1:8" s="78" customFormat="1" x14ac:dyDescent="0.25">
      <c r="A140" s="98" t="s">
        <v>201</v>
      </c>
      <c r="B140" s="56" t="s">
        <v>18</v>
      </c>
      <c r="C140" s="75" t="s">
        <v>202</v>
      </c>
      <c r="D140" s="8">
        <v>110</v>
      </c>
      <c r="E140" s="57">
        <v>1.4223300000000001</v>
      </c>
      <c r="F140" s="142">
        <f t="shared" si="6"/>
        <v>1.2930272727272728E-2</v>
      </c>
    </row>
    <row r="141" spans="1:8" s="78" customFormat="1" ht="60" x14ac:dyDescent="0.25">
      <c r="A141" s="98" t="s">
        <v>203</v>
      </c>
      <c r="B141" s="56" t="s">
        <v>204</v>
      </c>
      <c r="C141" s="75" t="s">
        <v>205</v>
      </c>
      <c r="D141" s="57">
        <f>'[1]2  '!D77</f>
        <v>11041.041999999999</v>
      </c>
      <c r="E141" s="57">
        <v>2760.261</v>
      </c>
      <c r="F141" s="142">
        <f t="shared" ref="F141:F171" si="7">E141/D141</f>
        <v>0.25000004528558084</v>
      </c>
      <c r="G141" s="77"/>
      <c r="H141" s="77"/>
    </row>
    <row r="142" spans="1:8" s="78" customFormat="1" ht="16.5" customHeight="1" x14ac:dyDescent="0.25">
      <c r="A142" s="98" t="s">
        <v>206</v>
      </c>
      <c r="B142" s="56" t="s">
        <v>204</v>
      </c>
      <c r="C142" s="75" t="s">
        <v>207</v>
      </c>
      <c r="D142" s="8">
        <v>7883.3519999999999</v>
      </c>
      <c r="E142" s="57">
        <v>1970.8380299999999</v>
      </c>
      <c r="F142" s="142">
        <f t="shared" si="7"/>
        <v>0.25000000380548781</v>
      </c>
    </row>
    <row r="143" spans="1:8" s="78" customFormat="1" ht="28.15" customHeight="1" x14ac:dyDescent="0.25">
      <c r="A143" s="98" t="s">
        <v>208</v>
      </c>
      <c r="B143" s="56" t="s">
        <v>204</v>
      </c>
      <c r="C143" s="75" t="s">
        <v>209</v>
      </c>
      <c r="D143" s="57">
        <v>820</v>
      </c>
      <c r="E143" s="57">
        <v>205.00002000000001</v>
      </c>
      <c r="F143" s="142">
        <f t="shared" si="7"/>
        <v>0.25000002439024394</v>
      </c>
    </row>
    <row r="144" spans="1:8" s="78" customFormat="1" ht="30" x14ac:dyDescent="0.25">
      <c r="A144" s="17" t="s">
        <v>210</v>
      </c>
      <c r="B144" s="7" t="s">
        <v>204</v>
      </c>
      <c r="C144" s="10" t="s">
        <v>209</v>
      </c>
      <c r="D144" s="8">
        <f>900-500-28.70539</f>
        <v>371.29460999999998</v>
      </c>
      <c r="E144" s="8">
        <v>371.29460999999998</v>
      </c>
      <c r="F144" s="142">
        <f t="shared" si="7"/>
        <v>1</v>
      </c>
    </row>
    <row r="145" spans="1:11" s="78" customFormat="1" ht="42.75" x14ac:dyDescent="0.25">
      <c r="A145" s="99" t="s">
        <v>211</v>
      </c>
      <c r="B145" s="48" t="s">
        <v>9</v>
      </c>
      <c r="C145" s="89" t="s">
        <v>212</v>
      </c>
      <c r="D145" s="49">
        <f>D146</f>
        <v>20</v>
      </c>
      <c r="E145" s="49">
        <f>E146</f>
        <v>18</v>
      </c>
      <c r="F145" s="142">
        <f t="shared" si="7"/>
        <v>0.9</v>
      </c>
    </row>
    <row r="146" spans="1:11" s="78" customFormat="1" x14ac:dyDescent="0.25">
      <c r="A146" s="98" t="s">
        <v>213</v>
      </c>
      <c r="B146" s="56" t="s">
        <v>18</v>
      </c>
      <c r="C146" s="75" t="s">
        <v>214</v>
      </c>
      <c r="D146" s="57">
        <v>20</v>
      </c>
      <c r="E146" s="8">
        <v>18</v>
      </c>
      <c r="F146" s="142">
        <f t="shared" si="7"/>
        <v>0.9</v>
      </c>
    </row>
    <row r="147" spans="1:11" s="78" customFormat="1" ht="42.75" x14ac:dyDescent="0.25">
      <c r="A147" s="47" t="s">
        <v>215</v>
      </c>
      <c r="B147" s="48" t="s">
        <v>9</v>
      </c>
      <c r="C147" s="48" t="s">
        <v>216</v>
      </c>
      <c r="D147" s="49">
        <f>D148+D149</f>
        <v>516.34833000000003</v>
      </c>
      <c r="E147" s="49">
        <f>E148+E149</f>
        <v>513.62055999999995</v>
      </c>
      <c r="F147" s="142">
        <f t="shared" si="7"/>
        <v>0.99471719023473926</v>
      </c>
    </row>
    <row r="148" spans="1:11" s="78" customFormat="1" ht="45" x14ac:dyDescent="0.25">
      <c r="A148" s="98" t="s">
        <v>217</v>
      </c>
      <c r="B148" s="56" t="s">
        <v>18</v>
      </c>
      <c r="C148" s="10" t="s">
        <v>218</v>
      </c>
      <c r="D148" s="57">
        <f>'[1]2  '!D64</f>
        <v>511.18484999999998</v>
      </c>
      <c r="E148" s="57">
        <v>508.48435000000001</v>
      </c>
      <c r="F148" s="142">
        <f t="shared" si="7"/>
        <v>0.99471717520579883</v>
      </c>
    </row>
    <row r="149" spans="1:11" s="78" customFormat="1" ht="45" x14ac:dyDescent="0.25">
      <c r="A149" s="98" t="s">
        <v>219</v>
      </c>
      <c r="B149" s="56" t="s">
        <v>18</v>
      </c>
      <c r="C149" s="10" t="s">
        <v>335</v>
      </c>
      <c r="D149" s="8">
        <v>5.1634799999999998</v>
      </c>
      <c r="E149" s="8">
        <v>5.1362100000000002</v>
      </c>
      <c r="F149" s="142">
        <f t="shared" si="7"/>
        <v>0.99471867810081582</v>
      </c>
    </row>
    <row r="150" spans="1:11" s="78" customFormat="1" ht="71.25" x14ac:dyDescent="0.25">
      <c r="A150" s="47" t="s">
        <v>220</v>
      </c>
      <c r="B150" s="48" t="s">
        <v>9</v>
      </c>
      <c r="C150" s="48" t="s">
        <v>221</v>
      </c>
      <c r="D150" s="49">
        <f>SUM(D151:D154)</f>
        <v>43989.692709999996</v>
      </c>
      <c r="E150" s="49">
        <f>SUM(E151:E154)</f>
        <v>2887.06781</v>
      </c>
      <c r="F150" s="142">
        <f t="shared" si="7"/>
        <v>6.5630551889345093E-2</v>
      </c>
      <c r="I150" s="77"/>
      <c r="J150" s="77"/>
    </row>
    <row r="151" spans="1:11" s="78" customFormat="1" ht="45" x14ac:dyDescent="0.25">
      <c r="A151" s="98" t="s">
        <v>222</v>
      </c>
      <c r="B151" s="56" t="s">
        <v>18</v>
      </c>
      <c r="C151" s="10" t="s">
        <v>223</v>
      </c>
      <c r="D151" s="57">
        <f>'[1]2  '!D81</f>
        <v>15399.59071</v>
      </c>
      <c r="E151" s="57">
        <v>2887.06781</v>
      </c>
      <c r="F151" s="142">
        <f t="shared" si="7"/>
        <v>0.1874769183394745</v>
      </c>
    </row>
    <row r="152" spans="1:11" s="78" customFormat="1" ht="45" x14ac:dyDescent="0.25">
      <c r="A152" s="98" t="s">
        <v>224</v>
      </c>
      <c r="B152" s="56" t="s">
        <v>18</v>
      </c>
      <c r="C152" s="10" t="s">
        <v>336</v>
      </c>
      <c r="D152" s="8">
        <f>15761.80812-1489.302-722.10612</f>
        <v>13550.4</v>
      </c>
      <c r="E152" s="8">
        <v>0</v>
      </c>
      <c r="F152" s="142">
        <f t="shared" si="7"/>
        <v>0</v>
      </c>
      <c r="G152" s="100"/>
      <c r="H152" s="100"/>
      <c r="I152" s="100"/>
      <c r="K152" s="77"/>
    </row>
    <row r="153" spans="1:11" s="78" customFormat="1" ht="45" x14ac:dyDescent="0.25">
      <c r="A153" s="98" t="s">
        <v>337</v>
      </c>
      <c r="B153" s="56" t="s">
        <v>18</v>
      </c>
      <c r="C153" s="10" t="s">
        <v>336</v>
      </c>
      <c r="D153" s="8">
        <v>1489.3019999999999</v>
      </c>
      <c r="E153" s="8">
        <v>0</v>
      </c>
      <c r="F153" s="142">
        <f t="shared" si="7"/>
        <v>0</v>
      </c>
      <c r="G153" s="101"/>
      <c r="H153" s="101"/>
      <c r="I153" s="101"/>
      <c r="K153" s="77"/>
    </row>
    <row r="154" spans="1:11" s="78" customFormat="1" ht="45" x14ac:dyDescent="0.25">
      <c r="A154" s="98" t="s">
        <v>225</v>
      </c>
      <c r="B154" s="56" t="s">
        <v>18</v>
      </c>
      <c r="C154" s="10" t="s">
        <v>226</v>
      </c>
      <c r="D154" s="8">
        <f>'[1]2  '!D84</f>
        <v>13550.4</v>
      </c>
      <c r="E154" s="8">
        <v>0</v>
      </c>
      <c r="F154" s="142">
        <f t="shared" si="7"/>
        <v>0</v>
      </c>
      <c r="G154" s="77"/>
      <c r="H154" s="77"/>
      <c r="I154" s="77"/>
      <c r="J154" s="77">
        <f>D152+D153</f>
        <v>15039.701999999999</v>
      </c>
      <c r="K154" s="77"/>
    </row>
    <row r="155" spans="1:11" s="78" customFormat="1" ht="28.5" x14ac:dyDescent="0.25">
      <c r="A155" s="47" t="s">
        <v>227</v>
      </c>
      <c r="B155" s="48" t="s">
        <v>9</v>
      </c>
      <c r="C155" s="102">
        <v>1600000000</v>
      </c>
      <c r="D155" s="49">
        <f>D156</f>
        <v>40</v>
      </c>
      <c r="E155" s="49">
        <f>E156</f>
        <v>0</v>
      </c>
      <c r="F155" s="142">
        <f t="shared" si="7"/>
        <v>0</v>
      </c>
      <c r="G155" s="77"/>
      <c r="H155" s="77"/>
      <c r="I155" s="77"/>
    </row>
    <row r="156" spans="1:11" s="78" customFormat="1" x14ac:dyDescent="0.25">
      <c r="A156" s="98" t="s">
        <v>228</v>
      </c>
      <c r="B156" s="56" t="s">
        <v>18</v>
      </c>
      <c r="C156" s="75" t="s">
        <v>229</v>
      </c>
      <c r="D156" s="8">
        <v>40</v>
      </c>
      <c r="E156" s="8">
        <v>0</v>
      </c>
      <c r="F156" s="142">
        <f t="shared" si="7"/>
        <v>0</v>
      </c>
      <c r="G156" s="77"/>
      <c r="H156" s="77"/>
      <c r="I156" s="77"/>
    </row>
    <row r="157" spans="1:11" s="78" customFormat="1" ht="42.75" x14ac:dyDescent="0.25">
      <c r="A157" s="47" t="s">
        <v>230</v>
      </c>
      <c r="B157" s="48" t="s">
        <v>9</v>
      </c>
      <c r="C157" s="102">
        <v>1700000000</v>
      </c>
      <c r="D157" s="49">
        <f>D158</f>
        <v>15</v>
      </c>
      <c r="E157" s="49">
        <f>E158</f>
        <v>0</v>
      </c>
      <c r="F157" s="142">
        <f t="shared" si="7"/>
        <v>0</v>
      </c>
      <c r="G157" s="77"/>
    </row>
    <row r="158" spans="1:11" s="78" customFormat="1" ht="30" customHeight="1" x14ac:dyDescent="0.25">
      <c r="A158" s="17" t="s">
        <v>231</v>
      </c>
      <c r="B158" s="7" t="s">
        <v>18</v>
      </c>
      <c r="C158" s="10" t="s">
        <v>232</v>
      </c>
      <c r="D158" s="8">
        <v>15</v>
      </c>
      <c r="E158" s="8">
        <v>0</v>
      </c>
      <c r="F158" s="142">
        <f t="shared" si="7"/>
        <v>0</v>
      </c>
      <c r="G158" s="77"/>
    </row>
    <row r="159" spans="1:11" s="83" customFormat="1" ht="28.5" x14ac:dyDescent="0.2">
      <c r="A159" s="47" t="s">
        <v>338</v>
      </c>
      <c r="B159" s="48" t="s">
        <v>18</v>
      </c>
      <c r="C159" s="89" t="s">
        <v>339</v>
      </c>
      <c r="D159" s="49">
        <f>D161+D160</f>
        <v>1188.3545799999999</v>
      </c>
      <c r="E159" s="49">
        <f>E161+E160</f>
        <v>0</v>
      </c>
      <c r="F159" s="142">
        <f t="shared" si="7"/>
        <v>0</v>
      </c>
      <c r="G159" s="91"/>
    </row>
    <row r="160" spans="1:11" s="78" customFormat="1" ht="30" x14ac:dyDescent="0.25">
      <c r="A160" s="103" t="s">
        <v>340</v>
      </c>
      <c r="B160" s="7" t="s">
        <v>18</v>
      </c>
      <c r="C160" s="10" t="s">
        <v>341</v>
      </c>
      <c r="D160" s="8">
        <f>'[1]2  '!D48</f>
        <v>911.27089999999998</v>
      </c>
      <c r="E160" s="8">
        <v>0</v>
      </c>
      <c r="F160" s="142">
        <f t="shared" si="7"/>
        <v>0</v>
      </c>
      <c r="G160" s="77"/>
      <c r="H160" s="77"/>
    </row>
    <row r="161" spans="1:10" s="78" customFormat="1" ht="16.149999999999999" customHeight="1" x14ac:dyDescent="0.25">
      <c r="A161" s="104" t="s">
        <v>342</v>
      </c>
      <c r="B161" s="7" t="s">
        <v>18</v>
      </c>
      <c r="C161" s="10" t="s">
        <v>343</v>
      </c>
      <c r="D161" s="8">
        <v>277.08368000000002</v>
      </c>
      <c r="E161" s="8">
        <v>0</v>
      </c>
      <c r="F161" s="142">
        <f t="shared" si="7"/>
        <v>0</v>
      </c>
      <c r="G161" s="77"/>
    </row>
    <row r="162" spans="1:10" s="83" customFormat="1" ht="57.6" customHeight="1" x14ac:dyDescent="0.2">
      <c r="A162" s="47" t="s">
        <v>344</v>
      </c>
      <c r="B162" s="48" t="s">
        <v>18</v>
      </c>
      <c r="C162" s="89" t="s">
        <v>345</v>
      </c>
      <c r="D162" s="49">
        <f>D164+D163+D165</f>
        <v>9099.8363100000006</v>
      </c>
      <c r="E162" s="49">
        <f t="shared" ref="E162" si="8">E164+E163+E165</f>
        <v>500.52343999999999</v>
      </c>
      <c r="F162" s="142">
        <f t="shared" si="7"/>
        <v>5.5003565223471579E-2</v>
      </c>
      <c r="G162" s="91"/>
    </row>
    <row r="163" spans="1:10" s="78" customFormat="1" ht="45" x14ac:dyDescent="0.25">
      <c r="A163" s="6" t="s">
        <v>346</v>
      </c>
      <c r="B163" s="7" t="s">
        <v>18</v>
      </c>
      <c r="C163" s="7" t="s">
        <v>347</v>
      </c>
      <c r="D163" s="9">
        <f>'[1]2  '!D59</f>
        <v>7277.1593800000001</v>
      </c>
      <c r="E163" s="9">
        <v>400.41874999999999</v>
      </c>
      <c r="F163" s="142">
        <f t="shared" si="7"/>
        <v>5.5024045659970142E-2</v>
      </c>
      <c r="G163" s="77"/>
    </row>
    <row r="164" spans="1:10" s="78" customFormat="1" ht="60" x14ac:dyDescent="0.25">
      <c r="A164" s="6" t="s">
        <v>348</v>
      </c>
      <c r="B164" s="7" t="s">
        <v>18</v>
      </c>
      <c r="C164" s="7" t="s">
        <v>349</v>
      </c>
      <c r="D164" s="9">
        <f>1819.28985</f>
        <v>1819.2898499999999</v>
      </c>
      <c r="E164" s="57">
        <v>100.10469000000001</v>
      </c>
      <c r="F164" s="142">
        <f t="shared" si="7"/>
        <v>5.5024046882908739E-2</v>
      </c>
      <c r="G164" s="77"/>
    </row>
    <row r="165" spans="1:10" s="78" customFormat="1" ht="30.6" customHeight="1" x14ac:dyDescent="0.25">
      <c r="A165" s="6" t="s">
        <v>350</v>
      </c>
      <c r="B165" s="7" t="s">
        <v>18</v>
      </c>
      <c r="C165" s="7" t="s">
        <v>351</v>
      </c>
      <c r="D165" s="9">
        <f>'[1]2  '!D82</f>
        <v>3.3870800000000001</v>
      </c>
      <c r="E165" s="9">
        <v>0</v>
      </c>
      <c r="F165" s="142">
        <f t="shared" si="7"/>
        <v>0</v>
      </c>
      <c r="G165" s="77"/>
    </row>
    <row r="166" spans="1:10" s="97" customFormat="1" ht="30.6" customHeight="1" x14ac:dyDescent="0.25">
      <c r="A166" s="47" t="s">
        <v>352</v>
      </c>
      <c r="B166" s="105" t="s">
        <v>18</v>
      </c>
      <c r="C166" s="106" t="s">
        <v>353</v>
      </c>
      <c r="D166" s="107">
        <f>D169+D170+D167+D168</f>
        <v>51432.694289999999</v>
      </c>
      <c r="E166" s="107">
        <f t="shared" ref="E166" si="9">E169+E170</f>
        <v>46.723480000000002</v>
      </c>
      <c r="F166" s="142">
        <f t="shared" si="7"/>
        <v>9.0843928448610159E-4</v>
      </c>
      <c r="G166" s="96"/>
    </row>
    <row r="167" spans="1:10" s="97" customFormat="1" ht="45" x14ac:dyDescent="0.25">
      <c r="A167" s="6" t="s">
        <v>354</v>
      </c>
      <c r="B167" s="7" t="s">
        <v>18</v>
      </c>
      <c r="C167" s="10" t="s">
        <v>355</v>
      </c>
      <c r="D167" s="9">
        <f>'[1]2  '!D54</f>
        <v>45918.36735</v>
      </c>
      <c r="E167" s="9">
        <v>0</v>
      </c>
      <c r="F167" s="142">
        <f t="shared" si="7"/>
        <v>0</v>
      </c>
      <c r="G167" s="96"/>
    </row>
    <row r="168" spans="1:10" s="97" customFormat="1" ht="45" x14ac:dyDescent="0.25">
      <c r="A168" s="6" t="s">
        <v>356</v>
      </c>
      <c r="B168" s="7" t="s">
        <v>18</v>
      </c>
      <c r="C168" s="10" t="s">
        <v>355</v>
      </c>
      <c r="D168" s="9">
        <v>463.82189</v>
      </c>
      <c r="E168" s="9">
        <v>0</v>
      </c>
      <c r="F168" s="142">
        <f t="shared" si="7"/>
        <v>0</v>
      </c>
      <c r="G168" s="96"/>
    </row>
    <row r="169" spans="1:10" s="78" customFormat="1" ht="30" x14ac:dyDescent="0.25">
      <c r="A169" s="98" t="s">
        <v>357</v>
      </c>
      <c r="B169" s="80">
        <v>951</v>
      </c>
      <c r="C169" s="56" t="s">
        <v>358</v>
      </c>
      <c r="D169" s="9">
        <f>'[1]2  '!D58</f>
        <v>5000</v>
      </c>
      <c r="E169" s="9">
        <v>46.256250000000001</v>
      </c>
      <c r="F169" s="142">
        <f t="shared" si="7"/>
        <v>9.2512500000000008E-3</v>
      </c>
      <c r="G169" s="77"/>
    </row>
    <row r="170" spans="1:10" s="78" customFormat="1" ht="29.45" customHeight="1" x14ac:dyDescent="0.25">
      <c r="A170" s="98" t="s">
        <v>359</v>
      </c>
      <c r="B170" s="80">
        <v>951</v>
      </c>
      <c r="C170" s="56" t="s">
        <v>360</v>
      </c>
      <c r="D170" s="9">
        <v>50.505049999999997</v>
      </c>
      <c r="E170" s="9">
        <v>0.46722999999999998</v>
      </c>
      <c r="F170" s="142">
        <f t="shared" si="7"/>
        <v>9.2511540925115411E-3</v>
      </c>
      <c r="G170" s="77"/>
    </row>
    <row r="171" spans="1:10" s="83" customFormat="1" ht="16.899999999999999" customHeight="1" x14ac:dyDescent="0.2">
      <c r="A171" s="108" t="s">
        <v>233</v>
      </c>
      <c r="B171" s="109"/>
      <c r="C171" s="110"/>
      <c r="D171" s="111">
        <f>D90+D88+D83+D78+D74+D12+D126+D129+D134+D139+D145+D147+D150+D155+D157+D159+D162+D166</f>
        <v>828017.88746</v>
      </c>
      <c r="E171" s="111">
        <f>E90+E88+E83+E78+E74+E12+E126+E129+E134+E139+E145+E147+E150+E155+E157+E159+E162+E166</f>
        <v>152888.69237</v>
      </c>
      <c r="F171" s="143">
        <f t="shared" si="7"/>
        <v>0.18464419028313053</v>
      </c>
      <c r="G171" s="112"/>
      <c r="H171" s="112"/>
      <c r="I171" s="112"/>
    </row>
    <row r="172" spans="1:10" x14ac:dyDescent="0.25">
      <c r="A172" s="153" t="s">
        <v>234</v>
      </c>
      <c r="B172" s="154"/>
      <c r="C172" s="154"/>
      <c r="D172" s="154"/>
      <c r="E172" s="155"/>
      <c r="F172" s="155"/>
    </row>
    <row r="173" spans="1:10" x14ac:dyDescent="0.25">
      <c r="A173" s="98" t="s">
        <v>235</v>
      </c>
      <c r="B173" s="56" t="s">
        <v>18</v>
      </c>
      <c r="C173" s="56" t="s">
        <v>236</v>
      </c>
      <c r="D173" s="9">
        <v>3257.7</v>
      </c>
      <c r="E173" s="144">
        <v>769.04552999999999</v>
      </c>
      <c r="F173" s="145">
        <f>E173/D173</f>
        <v>0.23607008932682569</v>
      </c>
    </row>
    <row r="174" spans="1:10" x14ac:dyDescent="0.2">
      <c r="A174" s="98" t="s">
        <v>237</v>
      </c>
      <c r="B174" s="56" t="s">
        <v>238</v>
      </c>
      <c r="C174" s="56" t="s">
        <v>239</v>
      </c>
      <c r="D174" s="9">
        <v>3044.43</v>
      </c>
      <c r="E174" s="9">
        <v>683.75115000000005</v>
      </c>
      <c r="F174" s="145">
        <f t="shared" ref="F174:F206" si="10">E174/D174</f>
        <v>0.22459085937269049</v>
      </c>
    </row>
    <row r="175" spans="1:10" ht="30" x14ac:dyDescent="0.2">
      <c r="A175" s="98" t="s">
        <v>240</v>
      </c>
      <c r="B175" s="56"/>
      <c r="C175" s="56" t="s">
        <v>241</v>
      </c>
      <c r="D175" s="9">
        <f>344+3915.039+42495.9+7247.5+10645.2+273-5</f>
        <v>64915.638999999996</v>
      </c>
      <c r="E175" s="9">
        <v>14258.413140000001</v>
      </c>
      <c r="F175" s="145">
        <f t="shared" si="10"/>
        <v>0.21964527130357603</v>
      </c>
    </row>
    <row r="176" spans="1:10" ht="30" x14ac:dyDescent="0.2">
      <c r="A176" s="113" t="s">
        <v>361</v>
      </c>
      <c r="B176" s="114"/>
      <c r="C176" s="114" t="s">
        <v>362</v>
      </c>
      <c r="D176" s="115">
        <f>20+13+55+50+5</f>
        <v>143</v>
      </c>
      <c r="E176" s="115">
        <v>43</v>
      </c>
      <c r="F176" s="145">
        <f t="shared" si="10"/>
        <v>0.30069930069930068</v>
      </c>
      <c r="I176" s="37"/>
      <c r="J176" s="37">
        <f>F174+13+3915.039</f>
        <v>3928.2635908593729</v>
      </c>
    </row>
    <row r="177" spans="1:9" x14ac:dyDescent="0.2">
      <c r="A177" s="98" t="s">
        <v>242</v>
      </c>
      <c r="B177" s="56" t="s">
        <v>243</v>
      </c>
      <c r="C177" s="56" t="s">
        <v>244</v>
      </c>
      <c r="D177" s="9">
        <v>2603.6350000000002</v>
      </c>
      <c r="E177" s="9">
        <v>615.40398000000005</v>
      </c>
      <c r="F177" s="145">
        <f t="shared" si="10"/>
        <v>0.23636338426853226</v>
      </c>
      <c r="H177" s="116"/>
    </row>
    <row r="178" spans="1:9" x14ac:dyDescent="0.2">
      <c r="A178" s="98" t="s">
        <v>245</v>
      </c>
      <c r="B178" s="56"/>
      <c r="C178" s="56" t="s">
        <v>246</v>
      </c>
      <c r="D178" s="9">
        <f>5511.1/1000</f>
        <v>5.5111000000000008</v>
      </c>
      <c r="E178" s="79">
        <v>5.5110999999999999</v>
      </c>
      <c r="F178" s="145">
        <f t="shared" si="10"/>
        <v>0.99999999999999989</v>
      </c>
      <c r="H178" s="116"/>
    </row>
    <row r="179" spans="1:9" x14ac:dyDescent="0.2">
      <c r="A179" s="98" t="s">
        <v>247</v>
      </c>
      <c r="B179" s="56" t="s">
        <v>18</v>
      </c>
      <c r="C179" s="56" t="s">
        <v>248</v>
      </c>
      <c r="D179" s="9">
        <f>200+210</f>
        <v>410</v>
      </c>
      <c r="E179" s="9">
        <v>56</v>
      </c>
      <c r="F179" s="145">
        <f t="shared" si="10"/>
        <v>0.13658536585365855</v>
      </c>
      <c r="H179" s="116"/>
    </row>
    <row r="180" spans="1:9" ht="30" x14ac:dyDescent="0.2">
      <c r="A180" s="98" t="s">
        <v>249</v>
      </c>
      <c r="B180" s="56" t="s">
        <v>18</v>
      </c>
      <c r="C180" s="56" t="s">
        <v>250</v>
      </c>
      <c r="D180" s="9">
        <v>100</v>
      </c>
      <c r="E180" s="9">
        <v>0</v>
      </c>
      <c r="F180" s="145">
        <f t="shared" si="10"/>
        <v>0</v>
      </c>
      <c r="H180" s="116"/>
    </row>
    <row r="181" spans="1:9" x14ac:dyDescent="0.2">
      <c r="A181" s="98" t="s">
        <v>251</v>
      </c>
      <c r="B181" s="56" t="s">
        <v>18</v>
      </c>
      <c r="C181" s="56" t="s">
        <v>252</v>
      </c>
      <c r="D181" s="9">
        <f>90</f>
        <v>90</v>
      </c>
      <c r="E181" s="79">
        <v>0</v>
      </c>
      <c r="F181" s="145">
        <f t="shared" si="10"/>
        <v>0</v>
      </c>
      <c r="H181" s="116"/>
    </row>
    <row r="182" spans="1:9" ht="60" x14ac:dyDescent="0.2">
      <c r="A182" s="98" t="s">
        <v>363</v>
      </c>
      <c r="B182" s="56" t="s">
        <v>18</v>
      </c>
      <c r="C182" s="56" t="s">
        <v>364</v>
      </c>
      <c r="D182" s="9">
        <f>'[1]2  '!D60</f>
        <v>340.52949999999998</v>
      </c>
      <c r="E182" s="79">
        <v>0</v>
      </c>
      <c r="F182" s="145">
        <f t="shared" si="10"/>
        <v>0</v>
      </c>
      <c r="H182" s="116"/>
    </row>
    <row r="183" spans="1:9" ht="60" x14ac:dyDescent="0.2">
      <c r="A183" s="98" t="s">
        <v>365</v>
      </c>
      <c r="B183" s="56" t="s">
        <v>18</v>
      </c>
      <c r="C183" s="56" t="s">
        <v>366</v>
      </c>
      <c r="D183" s="9">
        <f>3.43969+337.08981</f>
        <v>340.52949999999998</v>
      </c>
      <c r="E183" s="79">
        <v>0</v>
      </c>
      <c r="F183" s="145">
        <f t="shared" si="10"/>
        <v>0</v>
      </c>
      <c r="H183" s="116"/>
      <c r="I183" s="37"/>
    </row>
    <row r="184" spans="1:9" x14ac:dyDescent="0.2">
      <c r="A184" s="98" t="s">
        <v>253</v>
      </c>
      <c r="B184" s="56" t="s">
        <v>18</v>
      </c>
      <c r="C184" s="56" t="s">
        <v>254</v>
      </c>
      <c r="D184" s="9">
        <v>350</v>
      </c>
      <c r="E184" s="9">
        <v>0</v>
      </c>
      <c r="F184" s="145">
        <f t="shared" si="10"/>
        <v>0</v>
      </c>
      <c r="H184" s="116"/>
    </row>
    <row r="185" spans="1:9" x14ac:dyDescent="0.2">
      <c r="A185" s="98" t="s">
        <v>255</v>
      </c>
      <c r="B185" s="56" t="s">
        <v>18</v>
      </c>
      <c r="C185" s="56" t="s">
        <v>256</v>
      </c>
      <c r="D185" s="9">
        <v>1200</v>
      </c>
      <c r="E185" s="9">
        <v>594.46450000000004</v>
      </c>
      <c r="F185" s="145">
        <f t="shared" si="10"/>
        <v>0.49538708333333337</v>
      </c>
      <c r="H185" s="116"/>
    </row>
    <row r="186" spans="1:9" x14ac:dyDescent="0.2">
      <c r="A186" s="17" t="s">
        <v>257</v>
      </c>
      <c r="B186" s="7" t="s">
        <v>18</v>
      </c>
      <c r="C186" s="7" t="s">
        <v>258</v>
      </c>
      <c r="D186" s="9">
        <v>1063.9000000000001</v>
      </c>
      <c r="E186" s="9">
        <v>140.40487999999999</v>
      </c>
      <c r="F186" s="145">
        <f t="shared" si="10"/>
        <v>0.13197187705611427</v>
      </c>
      <c r="G186" s="118"/>
      <c r="H186" s="116"/>
    </row>
    <row r="187" spans="1:9" x14ac:dyDescent="0.2">
      <c r="A187" s="17" t="s">
        <v>259</v>
      </c>
      <c r="B187" s="7" t="s">
        <v>18</v>
      </c>
      <c r="C187" s="7" t="s">
        <v>260</v>
      </c>
      <c r="D187" s="9">
        <f>2087.15+284.555+20.209+89.85881</f>
        <v>2481.7728099999999</v>
      </c>
      <c r="E187" s="9">
        <v>972.97711000000004</v>
      </c>
      <c r="F187" s="145">
        <f t="shared" si="10"/>
        <v>0.39204922629481143</v>
      </c>
    </row>
    <row r="188" spans="1:9" x14ac:dyDescent="0.2">
      <c r="A188" s="17" t="s">
        <v>261</v>
      </c>
      <c r="B188" s="7" t="s">
        <v>18</v>
      </c>
      <c r="C188" s="7" t="s">
        <v>262</v>
      </c>
      <c r="D188" s="117">
        <v>1601.5</v>
      </c>
      <c r="E188" s="9">
        <v>0</v>
      </c>
      <c r="F188" s="145">
        <f t="shared" si="10"/>
        <v>0</v>
      </c>
    </row>
    <row r="189" spans="1:9" ht="45" x14ac:dyDescent="0.2">
      <c r="A189" s="17" t="s">
        <v>263</v>
      </c>
      <c r="B189" s="7" t="s">
        <v>18</v>
      </c>
      <c r="C189" s="7" t="s">
        <v>264</v>
      </c>
      <c r="D189" s="117">
        <v>280</v>
      </c>
      <c r="E189" s="9">
        <v>280</v>
      </c>
      <c r="F189" s="145">
        <f t="shared" si="10"/>
        <v>1</v>
      </c>
    </row>
    <row r="190" spans="1:9" ht="45" x14ac:dyDescent="0.2">
      <c r="A190" s="17" t="s">
        <v>265</v>
      </c>
      <c r="B190" s="7" t="s">
        <v>18</v>
      </c>
      <c r="C190" s="7" t="s">
        <v>266</v>
      </c>
      <c r="D190" s="117">
        <v>118.5</v>
      </c>
      <c r="E190" s="9">
        <v>118.5</v>
      </c>
      <c r="F190" s="145">
        <f t="shared" si="10"/>
        <v>1</v>
      </c>
    </row>
    <row r="191" spans="1:9" x14ac:dyDescent="0.2">
      <c r="A191" s="17" t="s">
        <v>267</v>
      </c>
      <c r="B191" s="7" t="s">
        <v>18</v>
      </c>
      <c r="C191" s="7" t="s">
        <v>268</v>
      </c>
      <c r="D191" s="9">
        <f>80.32+64.3</f>
        <v>144.62</v>
      </c>
      <c r="E191" s="9">
        <v>15.177</v>
      </c>
      <c r="F191" s="145">
        <f t="shared" si="10"/>
        <v>0.10494399114921864</v>
      </c>
    </row>
    <row r="192" spans="1:9" ht="60" x14ac:dyDescent="0.2">
      <c r="A192" s="17" t="s">
        <v>269</v>
      </c>
      <c r="B192" s="7" t="s">
        <v>18</v>
      </c>
      <c r="C192" s="7" t="s">
        <v>270</v>
      </c>
      <c r="D192" s="9">
        <v>120</v>
      </c>
      <c r="E192" s="9">
        <v>1.97556</v>
      </c>
      <c r="F192" s="145">
        <f t="shared" si="10"/>
        <v>1.6462999999999998E-2</v>
      </c>
      <c r="G192" s="37"/>
    </row>
    <row r="193" spans="1:9" x14ac:dyDescent="0.2">
      <c r="A193" s="17" t="s">
        <v>271</v>
      </c>
      <c r="B193" s="7" t="s">
        <v>18</v>
      </c>
      <c r="C193" s="7" t="s">
        <v>272</v>
      </c>
      <c r="D193" s="9">
        <v>49.674999999999997</v>
      </c>
      <c r="E193" s="9">
        <v>30.875</v>
      </c>
      <c r="F193" s="145">
        <f t="shared" si="10"/>
        <v>0.62154001006542525</v>
      </c>
      <c r="G193" s="37"/>
    </row>
    <row r="194" spans="1:9" ht="30" x14ac:dyDescent="0.2">
      <c r="A194" s="17" t="s">
        <v>273</v>
      </c>
      <c r="B194" s="7" t="s">
        <v>18</v>
      </c>
      <c r="C194" s="7" t="s">
        <v>274</v>
      </c>
      <c r="D194" s="9">
        <f>350</f>
        <v>350</v>
      </c>
      <c r="E194" s="9">
        <v>119.28413999999999</v>
      </c>
      <c r="F194" s="145">
        <f t="shared" si="10"/>
        <v>0.34081182857142855</v>
      </c>
      <c r="G194" s="37"/>
    </row>
    <row r="195" spans="1:9" s="120" customFormat="1" ht="30" x14ac:dyDescent="0.25">
      <c r="A195" s="17" t="s">
        <v>275</v>
      </c>
      <c r="B195" s="7" t="s">
        <v>18</v>
      </c>
      <c r="C195" s="7" t="s">
        <v>276</v>
      </c>
      <c r="D195" s="9">
        <v>940</v>
      </c>
      <c r="E195" s="9">
        <v>0</v>
      </c>
      <c r="F195" s="145">
        <f t="shared" si="10"/>
        <v>0</v>
      </c>
      <c r="G195" s="119"/>
    </row>
    <row r="196" spans="1:9" ht="60" x14ac:dyDescent="0.2">
      <c r="A196" s="98" t="s">
        <v>277</v>
      </c>
      <c r="B196" s="56" t="s">
        <v>18</v>
      </c>
      <c r="C196" s="121">
        <v>9999959300</v>
      </c>
      <c r="D196" s="9">
        <f>'[1]2  '!D87</f>
        <v>1447.646</v>
      </c>
      <c r="E196" s="9">
        <v>399.29147999999998</v>
      </c>
      <c r="F196" s="145">
        <f t="shared" si="10"/>
        <v>0.27582121596025549</v>
      </c>
    </row>
    <row r="197" spans="1:9" ht="33" customHeight="1" x14ac:dyDescent="0.2">
      <c r="A197" s="98" t="s">
        <v>278</v>
      </c>
      <c r="B197" s="56" t="s">
        <v>18</v>
      </c>
      <c r="C197" s="121">
        <v>9999993180</v>
      </c>
      <c r="D197" s="9">
        <f>'[1]2  '!D92</f>
        <v>445.22699999999998</v>
      </c>
      <c r="E197" s="9">
        <v>24.5</v>
      </c>
      <c r="F197" s="145">
        <f t="shared" si="10"/>
        <v>5.5028109256626399E-2</v>
      </c>
    </row>
    <row r="198" spans="1:9" x14ac:dyDescent="0.2">
      <c r="A198" s="122" t="s">
        <v>279</v>
      </c>
      <c r="B198" s="56" t="s">
        <v>18</v>
      </c>
      <c r="C198" s="62" t="s">
        <v>280</v>
      </c>
      <c r="D198" s="18">
        <f>SUM(D199:D200)</f>
        <v>2863.1080000000002</v>
      </c>
      <c r="E198" s="18">
        <f>SUM(E199:E200)</f>
        <v>620.18984999999998</v>
      </c>
      <c r="F198" s="145">
        <f t="shared" si="10"/>
        <v>0.21661420037246235</v>
      </c>
    </row>
    <row r="199" spans="1:9" ht="30" x14ac:dyDescent="0.2">
      <c r="A199" s="98" t="s">
        <v>281</v>
      </c>
      <c r="B199" s="56" t="s">
        <v>18</v>
      </c>
      <c r="C199" s="56" t="s">
        <v>280</v>
      </c>
      <c r="D199" s="9">
        <f>'[1]2  '!D90</f>
        <v>1680.9669999999999</v>
      </c>
      <c r="E199" s="9">
        <v>355.58397000000002</v>
      </c>
      <c r="F199" s="145">
        <f t="shared" si="10"/>
        <v>0.21153536625049751</v>
      </c>
    </row>
    <row r="200" spans="1:9" x14ac:dyDescent="0.2">
      <c r="A200" s="98" t="s">
        <v>282</v>
      </c>
      <c r="B200" s="56" t="s">
        <v>18</v>
      </c>
      <c r="C200" s="56" t="s">
        <v>280</v>
      </c>
      <c r="D200" s="9">
        <f>'[1]2  '!D89</f>
        <v>1182.1410000000001</v>
      </c>
      <c r="E200" s="9">
        <v>264.60588000000001</v>
      </c>
      <c r="F200" s="145">
        <f t="shared" si="10"/>
        <v>0.22383614137399854</v>
      </c>
    </row>
    <row r="201" spans="1:9" ht="30" x14ac:dyDescent="0.2">
      <c r="A201" s="98" t="s">
        <v>283</v>
      </c>
      <c r="B201" s="56" t="s">
        <v>18</v>
      </c>
      <c r="C201" s="56" t="s">
        <v>284</v>
      </c>
      <c r="D201" s="9">
        <f>'[1]2  '!D79</f>
        <v>1485.3911900000001</v>
      </c>
      <c r="E201" s="9">
        <v>0</v>
      </c>
      <c r="F201" s="145">
        <f t="shared" si="10"/>
        <v>0</v>
      </c>
      <c r="H201" s="37"/>
      <c r="I201" s="37"/>
    </row>
    <row r="202" spans="1:9" x14ac:dyDescent="0.2">
      <c r="A202" s="98" t="s">
        <v>285</v>
      </c>
      <c r="B202" s="56" t="s">
        <v>18</v>
      </c>
      <c r="C202" s="56" t="s">
        <v>286</v>
      </c>
      <c r="D202" s="9">
        <f>'[1]2  '!D74</f>
        <v>1101.2190000000001</v>
      </c>
      <c r="E202" s="9">
        <v>295.87103000000002</v>
      </c>
      <c r="F202" s="145">
        <f t="shared" si="10"/>
        <v>0.26867592186476985</v>
      </c>
    </row>
    <row r="203" spans="1:9" ht="30" x14ac:dyDescent="0.2">
      <c r="A203" s="98" t="s">
        <v>287</v>
      </c>
      <c r="B203" s="56" t="s">
        <v>18</v>
      </c>
      <c r="C203" s="56" t="s">
        <v>288</v>
      </c>
      <c r="D203" s="9">
        <f>'[1]2  '!D75</f>
        <v>2582.8829999999998</v>
      </c>
      <c r="E203" s="9">
        <v>552.52859000000001</v>
      </c>
      <c r="F203" s="145">
        <f t="shared" si="10"/>
        <v>0.21391932580763437</v>
      </c>
    </row>
    <row r="204" spans="1:9" ht="45" x14ac:dyDescent="0.2">
      <c r="A204" s="98" t="s">
        <v>289</v>
      </c>
      <c r="B204" s="56" t="s">
        <v>18</v>
      </c>
      <c r="C204" s="56" t="s">
        <v>290</v>
      </c>
      <c r="D204" s="9">
        <f>'[1]2  '!D78</f>
        <v>2.31474</v>
      </c>
      <c r="E204" s="9">
        <v>0.57869999999999999</v>
      </c>
      <c r="F204" s="145">
        <f t="shared" si="10"/>
        <v>0.25000648020944038</v>
      </c>
    </row>
    <row r="205" spans="1:9" ht="30" x14ac:dyDescent="0.2">
      <c r="A205" s="98" t="s">
        <v>291</v>
      </c>
      <c r="B205" s="56" t="s">
        <v>18</v>
      </c>
      <c r="C205" s="56" t="s">
        <v>292</v>
      </c>
      <c r="D205" s="9">
        <f>'[1]2  '!D85</f>
        <v>11.829000000000001</v>
      </c>
      <c r="E205" s="9">
        <v>4</v>
      </c>
      <c r="F205" s="145">
        <f t="shared" si="10"/>
        <v>0.338151999323696</v>
      </c>
      <c r="H205" s="123"/>
    </row>
    <row r="206" spans="1:9" ht="45" x14ac:dyDescent="0.25">
      <c r="A206" s="98" t="s">
        <v>293</v>
      </c>
      <c r="B206" s="56" t="s">
        <v>18</v>
      </c>
      <c r="C206" s="7" t="s">
        <v>367</v>
      </c>
      <c r="D206" s="9">
        <f>1225.59223+722.10612</f>
        <v>1947.6983500000001</v>
      </c>
      <c r="E206" s="9">
        <v>304.07181000000003</v>
      </c>
      <c r="F206" s="145">
        <f t="shared" si="10"/>
        <v>0.15611853344744067</v>
      </c>
      <c r="G206" s="77"/>
      <c r="H206" s="124"/>
      <c r="I206" s="78"/>
    </row>
    <row r="207" spans="1:9" ht="14.25" x14ac:dyDescent="0.2">
      <c r="A207" s="125" t="s">
        <v>294</v>
      </c>
      <c r="B207" s="126"/>
      <c r="C207" s="127"/>
      <c r="D207" s="128">
        <f>SUM(D173:D198)+SUM(D201:D206)</f>
        <v>95838.258189999993</v>
      </c>
      <c r="E207" s="128">
        <f>SUM(E173:E198)+SUM(E201:E206)</f>
        <v>20905.814549999992</v>
      </c>
      <c r="F207" s="146">
        <f>E207/D207</f>
        <v>0.21813642009805806</v>
      </c>
      <c r="G207" s="37"/>
      <c r="H207" s="129"/>
      <c r="I207" s="129"/>
    </row>
    <row r="208" spans="1:9" s="46" customFormat="1" x14ac:dyDescent="0.25">
      <c r="A208" s="108" t="s">
        <v>295</v>
      </c>
      <c r="B208" s="109"/>
      <c r="C208" s="110"/>
      <c r="D208" s="130">
        <f>D207+D171</f>
        <v>923856.14564999996</v>
      </c>
      <c r="E208" s="130">
        <f>E207+E171</f>
        <v>173794.50691999999</v>
      </c>
      <c r="F208" s="147">
        <f>E208/D208</f>
        <v>0.18811858073176849</v>
      </c>
      <c r="G208" s="58"/>
      <c r="H208" s="131"/>
      <c r="I208" s="131"/>
    </row>
    <row r="209" spans="1:10" s="46" customFormat="1" x14ac:dyDescent="0.25">
      <c r="A209" s="132"/>
      <c r="B209" s="133"/>
      <c r="C209" s="134"/>
      <c r="D209" s="77">
        <v>923856.14564999996</v>
      </c>
      <c r="E209" s="77"/>
      <c r="F209" s="77"/>
      <c r="G209" s="58"/>
      <c r="H209" s="131"/>
      <c r="I209" s="131"/>
    </row>
    <row r="210" spans="1:10" ht="15.75" x14ac:dyDescent="0.2">
      <c r="A210" s="148"/>
      <c r="B210" s="148"/>
      <c r="C210" s="148"/>
      <c r="D210" s="135">
        <f>D209-D208</f>
        <v>0</v>
      </c>
      <c r="E210" s="135">
        <v>754632.78599999996</v>
      </c>
      <c r="F210" s="136">
        <v>766856.98444000003</v>
      </c>
      <c r="G210" s="37"/>
    </row>
    <row r="211" spans="1:10" x14ac:dyDescent="0.25">
      <c r="A211" s="137"/>
      <c r="C211" s="138"/>
      <c r="D211" s="77"/>
      <c r="E211" s="37">
        <v>2500</v>
      </c>
      <c r="F211" s="37">
        <v>2500</v>
      </c>
    </row>
    <row r="212" spans="1:10" x14ac:dyDescent="0.25">
      <c r="C212" s="138"/>
      <c r="D212" s="58"/>
      <c r="E212" s="58">
        <f>E210+E211</f>
        <v>757132.78599999996</v>
      </c>
      <c r="F212" s="58">
        <f>F210+F211</f>
        <v>769356.98444000003</v>
      </c>
    </row>
    <row r="213" spans="1:10" x14ac:dyDescent="0.25">
      <c r="B213" s="37"/>
      <c r="C213" s="95"/>
      <c r="E213" s="37">
        <f>E212-E208</f>
        <v>583338.27908000001</v>
      </c>
      <c r="F213" s="37">
        <f>F212-F208</f>
        <v>769356.7963214193</v>
      </c>
      <c r="H213" s="140"/>
    </row>
    <row r="214" spans="1:10" x14ac:dyDescent="0.25">
      <c r="C214" s="95"/>
    </row>
    <row r="215" spans="1:10" x14ac:dyDescent="0.25">
      <c r="C215" s="141"/>
      <c r="D215" s="63"/>
      <c r="E215" s="63"/>
      <c r="F215" s="63"/>
      <c r="H215" s="140"/>
    </row>
    <row r="217" spans="1:10" x14ac:dyDescent="0.25">
      <c r="G217" s="37"/>
    </row>
    <row r="218" spans="1:10" x14ac:dyDescent="0.25">
      <c r="I218" s="37"/>
      <c r="J218" s="37"/>
    </row>
    <row r="220" spans="1:10" x14ac:dyDescent="0.25">
      <c r="G220" s="37"/>
      <c r="H220" s="37"/>
    </row>
  </sheetData>
  <mergeCells count="8">
    <mergeCell ref="A210:C210"/>
    <mergeCell ref="A1:F1"/>
    <mergeCell ref="A2:F2"/>
    <mergeCell ref="A3:F3"/>
    <mergeCell ref="A4:F4"/>
    <mergeCell ref="A6:F6"/>
    <mergeCell ref="A11:D11"/>
    <mergeCell ref="A172:F172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16" workbookViewId="0">
      <selection activeCell="G19" sqref="G19"/>
    </sheetView>
  </sheetViews>
  <sheetFormatPr defaultRowHeight="15" x14ac:dyDescent="0.25"/>
  <cols>
    <col min="5" max="5" width="15.85546875" customWidth="1"/>
    <col min="6" max="6" width="15.7109375" customWidth="1"/>
    <col min="7" max="7" width="13.42578125" customWidth="1"/>
  </cols>
  <sheetData>
    <row r="1" spans="1:7" ht="24.75" customHeight="1" x14ac:dyDescent="0.25">
      <c r="A1" s="156"/>
      <c r="B1" s="156" t="s">
        <v>4</v>
      </c>
      <c r="C1" s="156" t="s">
        <v>5</v>
      </c>
      <c r="D1" s="156" t="s">
        <v>6</v>
      </c>
      <c r="E1" s="19" t="s">
        <v>296</v>
      </c>
      <c r="F1" s="156" t="s">
        <v>298</v>
      </c>
      <c r="G1" s="156" t="s">
        <v>299</v>
      </c>
    </row>
    <row r="2" spans="1:7" ht="15.75" thickBot="1" x14ac:dyDescent="0.3">
      <c r="A2" s="157"/>
      <c r="B2" s="157"/>
      <c r="C2" s="157"/>
      <c r="D2" s="157"/>
      <c r="E2" s="20" t="s">
        <v>297</v>
      </c>
      <c r="F2" s="157"/>
      <c r="G2" s="157"/>
    </row>
    <row r="3" spans="1:7" ht="15.75" thickBot="1" x14ac:dyDescent="0.3">
      <c r="A3" s="21"/>
      <c r="B3" s="22">
        <v>1</v>
      </c>
      <c r="C3" s="22">
        <v>2</v>
      </c>
      <c r="D3" s="22">
        <v>3</v>
      </c>
      <c r="E3" s="20">
        <v>4</v>
      </c>
      <c r="F3" s="23">
        <v>5</v>
      </c>
      <c r="G3" s="23">
        <v>6</v>
      </c>
    </row>
    <row r="4" spans="1:7" ht="179.25" thickBot="1" x14ac:dyDescent="0.3">
      <c r="A4" s="24">
        <v>1</v>
      </c>
      <c r="B4" s="25" t="s">
        <v>8</v>
      </c>
      <c r="C4" s="20">
        <v>0</v>
      </c>
      <c r="D4" s="20">
        <v>100000000</v>
      </c>
      <c r="E4" s="20">
        <v>495619.41</v>
      </c>
      <c r="F4" s="20">
        <v>91851.773000000001</v>
      </c>
      <c r="G4" s="23">
        <v>18.5</v>
      </c>
    </row>
    <row r="5" spans="1:7" ht="217.5" thickBot="1" x14ac:dyDescent="0.3">
      <c r="A5" s="24">
        <v>2</v>
      </c>
      <c r="B5" s="25" t="s">
        <v>91</v>
      </c>
      <c r="C5" s="20">
        <v>0</v>
      </c>
      <c r="D5" s="20">
        <v>200000000</v>
      </c>
      <c r="E5" s="20">
        <v>993</v>
      </c>
      <c r="F5" s="20">
        <v>0</v>
      </c>
      <c r="G5" s="20">
        <v>0</v>
      </c>
    </row>
    <row r="6" spans="1:7" ht="243" thickBot="1" x14ac:dyDescent="0.3">
      <c r="A6" s="24">
        <v>3</v>
      </c>
      <c r="B6" s="25" t="s">
        <v>99</v>
      </c>
      <c r="C6" s="20">
        <v>0</v>
      </c>
      <c r="D6" s="20">
        <v>300000000</v>
      </c>
      <c r="E6" s="20">
        <v>767</v>
      </c>
      <c r="F6" s="20">
        <v>0</v>
      </c>
      <c r="G6" s="23">
        <v>0</v>
      </c>
    </row>
    <row r="7" spans="1:7" ht="204.75" thickBot="1" x14ac:dyDescent="0.3">
      <c r="A7" s="24">
        <v>4</v>
      </c>
      <c r="B7" s="25" t="s">
        <v>107</v>
      </c>
      <c r="C7" s="20">
        <v>0</v>
      </c>
      <c r="D7" s="20">
        <v>400000000</v>
      </c>
      <c r="E7" s="20">
        <v>9190.36</v>
      </c>
      <c r="F7" s="20">
        <v>616</v>
      </c>
      <c r="G7" s="23">
        <v>0</v>
      </c>
    </row>
    <row r="8" spans="1:7" ht="217.5" thickBot="1" x14ac:dyDescent="0.3">
      <c r="A8" s="24">
        <v>5</v>
      </c>
      <c r="B8" s="25" t="s">
        <v>115</v>
      </c>
      <c r="C8" s="20">
        <v>0</v>
      </c>
      <c r="D8" s="20">
        <v>500000000</v>
      </c>
      <c r="E8" s="20">
        <v>200</v>
      </c>
      <c r="F8" s="20">
        <v>0</v>
      </c>
      <c r="G8" s="23">
        <v>0</v>
      </c>
    </row>
    <row r="9" spans="1:7" ht="204.75" thickBot="1" x14ac:dyDescent="0.3">
      <c r="A9" s="24">
        <v>6</v>
      </c>
      <c r="B9" s="25" t="s">
        <v>119</v>
      </c>
      <c r="C9" s="20">
        <v>0</v>
      </c>
      <c r="D9" s="20">
        <v>600000000</v>
      </c>
      <c r="E9" s="20">
        <v>28501.753000000001</v>
      </c>
      <c r="F9" s="20">
        <v>5684.348</v>
      </c>
      <c r="G9" s="23">
        <v>19.899999999999999</v>
      </c>
    </row>
    <row r="10" spans="1:7" ht="217.5" thickBot="1" x14ac:dyDescent="0.3">
      <c r="A10" s="24">
        <v>7</v>
      </c>
      <c r="B10" s="25" t="s">
        <v>174</v>
      </c>
      <c r="C10" s="20">
        <v>0</v>
      </c>
      <c r="D10" s="20">
        <v>900000000</v>
      </c>
      <c r="E10" s="20">
        <v>200</v>
      </c>
      <c r="F10" s="20">
        <v>0</v>
      </c>
      <c r="G10" s="20">
        <v>0</v>
      </c>
    </row>
    <row r="11" spans="1:7" ht="345" thickBot="1" x14ac:dyDescent="0.3">
      <c r="A11" s="24">
        <v>8</v>
      </c>
      <c r="B11" s="25" t="s">
        <v>179</v>
      </c>
      <c r="C11" s="20">
        <v>0</v>
      </c>
      <c r="D11" s="20">
        <v>1000000000</v>
      </c>
      <c r="E11" s="20">
        <v>27615.050999999999</v>
      </c>
      <c r="F11" s="20">
        <v>1973.8989999999999</v>
      </c>
      <c r="G11" s="20">
        <v>7.2</v>
      </c>
    </row>
    <row r="12" spans="1:7" ht="306.75" thickBot="1" x14ac:dyDescent="0.3">
      <c r="A12" s="24">
        <v>9</v>
      </c>
      <c r="B12" s="25" t="s">
        <v>189</v>
      </c>
      <c r="C12" s="20">
        <v>0</v>
      </c>
      <c r="D12" s="20">
        <v>1100000000</v>
      </c>
      <c r="E12" s="20">
        <v>768</v>
      </c>
      <c r="F12" s="20">
        <v>10.617000000000001</v>
      </c>
      <c r="G12" s="20">
        <v>1.4</v>
      </c>
    </row>
    <row r="13" spans="1:7" ht="294" thickBot="1" x14ac:dyDescent="0.3">
      <c r="A13" s="24">
        <v>10</v>
      </c>
      <c r="B13" s="25" t="s">
        <v>199</v>
      </c>
      <c r="C13" s="20">
        <v>0</v>
      </c>
      <c r="D13" s="20">
        <v>1200000000</v>
      </c>
      <c r="E13" s="20">
        <v>22154.912</v>
      </c>
      <c r="F13" s="20">
        <v>5684.0730000000003</v>
      </c>
      <c r="G13" s="20">
        <v>25.7</v>
      </c>
    </row>
    <row r="14" spans="1:7" ht="217.5" thickBot="1" x14ac:dyDescent="0.3">
      <c r="A14" s="26">
        <v>11</v>
      </c>
      <c r="B14" s="27" t="s">
        <v>211</v>
      </c>
      <c r="C14" s="20">
        <v>0</v>
      </c>
      <c r="D14" s="20">
        <v>1300000000</v>
      </c>
      <c r="E14" s="20">
        <v>20</v>
      </c>
      <c r="F14" s="20">
        <v>7</v>
      </c>
      <c r="G14" s="20">
        <v>35</v>
      </c>
    </row>
    <row r="15" spans="1:7" ht="409.6" thickBot="1" x14ac:dyDescent="0.3">
      <c r="A15" s="26">
        <v>12</v>
      </c>
      <c r="B15" s="27" t="s">
        <v>220</v>
      </c>
      <c r="C15" s="20">
        <v>0</v>
      </c>
      <c r="D15" s="20">
        <v>1500000000</v>
      </c>
      <c r="E15" s="20">
        <v>23330.803</v>
      </c>
      <c r="F15" s="20">
        <v>7673.2039999999997</v>
      </c>
      <c r="G15" s="20">
        <v>32.9</v>
      </c>
    </row>
    <row r="16" spans="1:7" ht="141" thickBot="1" x14ac:dyDescent="0.3">
      <c r="A16" s="26">
        <v>13</v>
      </c>
      <c r="B16" s="27" t="s">
        <v>227</v>
      </c>
      <c r="C16" s="20">
        <v>0</v>
      </c>
      <c r="D16" s="20">
        <v>1600000000</v>
      </c>
      <c r="E16" s="20">
        <v>40</v>
      </c>
      <c r="F16" s="20">
        <v>0</v>
      </c>
      <c r="G16" s="20">
        <v>0</v>
      </c>
    </row>
    <row r="17" spans="1:7" ht="268.5" thickBot="1" x14ac:dyDescent="0.3">
      <c r="A17" s="26">
        <v>14</v>
      </c>
      <c r="B17" s="27" t="s">
        <v>300</v>
      </c>
      <c r="C17" s="20">
        <v>0</v>
      </c>
      <c r="D17" s="20">
        <v>1700000000</v>
      </c>
      <c r="E17" s="20">
        <v>10</v>
      </c>
      <c r="F17" s="20">
        <v>0</v>
      </c>
      <c r="G17" s="20">
        <v>0</v>
      </c>
    </row>
    <row r="18" spans="1:7" ht="64.5" thickBot="1" x14ac:dyDescent="0.3">
      <c r="A18" s="28"/>
      <c r="B18" s="29" t="s">
        <v>233</v>
      </c>
      <c r="C18" s="30"/>
      <c r="D18" s="30"/>
      <c r="E18" s="31">
        <f>SUM(E4:E17)</f>
        <v>609410.28899999987</v>
      </c>
      <c r="F18" s="31">
        <f>SUM(F4:F17)</f>
        <v>113500.914</v>
      </c>
      <c r="G18" s="32">
        <f>F18/E18*100</f>
        <v>18.624712455420987</v>
      </c>
    </row>
  </sheetData>
  <mergeCells count="6">
    <mergeCell ref="G1:G2"/>
    <mergeCell ref="A1:A2"/>
    <mergeCell ref="B1:B2"/>
    <mergeCell ref="C1:C2"/>
    <mergeCell ref="D1:D2"/>
    <mergeCell ref="F1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2025-01-26T23:50:55Z</dcterms:modified>
</cp:coreProperties>
</file>